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numner.8\Desktop\ԳՀԱՇ 26-69     Շին բար 10 դպրոց ֆիզկ դահլ\Hraver 26-69\Hraver Hay 26-69\"/>
    </mc:Choice>
  </mc:AlternateContent>
  <xr:revisionPtr revIDLastSave="0" documentId="13_ncr:1_{EB490BA8-48B6-45C1-BC39-FDCED1F7281B}" xr6:coauthVersionLast="47" xr6:coauthVersionMax="47" xr10:uidLastSave="{00000000-0000-0000-0000-000000000000}"/>
  <bookViews>
    <workbookView xWindow="-108" yWindow="-108" windowWidth="23256" windowHeight="12576" xr2:uid="{0B9459FA-C6AB-47D8-B299-AA922ECDE0C5}"/>
  </bookViews>
  <sheets>
    <sheet name="Ծավալաթերթ հայ " sheetId="1" r:id="rId1"/>
  </sheets>
  <externalReferences>
    <externalReference r:id="rId2"/>
  </externalReferences>
  <definedNames>
    <definedName name="_xlnm._FilterDatabase" localSheetId="0" hidden="1">'Ծավալաթերթ հայ '!$A$5:$F$286</definedName>
    <definedName name="A">#REF!</definedName>
    <definedName name="AAA">#REF!</definedName>
    <definedName name="f0">#REF!</definedName>
    <definedName name="f00">#REF!</definedName>
    <definedName name="mexan">#REF!</definedName>
    <definedName name="ааа">#REF!</definedName>
    <definedName name="АЕР">#REF!</definedName>
    <definedName name="мм">#REF!</definedName>
    <definedName name="ммм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0" i="1" l="1"/>
  <c r="F68" i="1"/>
  <c r="F282" i="1"/>
  <c r="F281" i="1"/>
  <c r="F280" i="1"/>
  <c r="F279" i="1"/>
  <c r="F278" i="1"/>
  <c r="F277" i="1"/>
  <c r="F276" i="1"/>
  <c r="F275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5" i="1"/>
  <c r="F254" i="1"/>
  <c r="F253" i="1"/>
  <c r="F252" i="1"/>
  <c r="F251" i="1"/>
  <c r="F250" i="1"/>
  <c r="F249" i="1"/>
  <c r="F247" i="1"/>
  <c r="F246" i="1"/>
  <c r="F245" i="1"/>
  <c r="F244" i="1"/>
  <c r="A244" i="1"/>
  <c r="A245" i="1" s="1"/>
  <c r="A246" i="1" s="1"/>
  <c r="A247" i="1" s="1"/>
  <c r="A249" i="1" s="1"/>
  <c r="A250" i="1" s="1"/>
  <c r="A251" i="1" s="1"/>
  <c r="A252" i="1" s="1"/>
  <c r="A253" i="1" s="1"/>
  <c r="A254" i="1" s="1"/>
  <c r="A255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5" i="1" s="1"/>
  <c r="A276" i="1" s="1"/>
  <c r="A277" i="1" s="1"/>
  <c r="A278" i="1" s="1"/>
  <c r="A279" i="1" s="1"/>
  <c r="A280" i="1" s="1"/>
  <c r="A281" i="1" s="1"/>
  <c r="A282" i="1" s="1"/>
  <c r="F243" i="1"/>
  <c r="B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A216" i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F215" i="1"/>
  <c r="B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A194" i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F193" i="1"/>
  <c r="B192" i="1"/>
  <c r="F191" i="1"/>
  <c r="F190" i="1"/>
  <c r="F189" i="1"/>
  <c r="F188" i="1"/>
  <c r="F187" i="1"/>
  <c r="F186" i="1"/>
  <c r="F185" i="1"/>
  <c r="F184" i="1"/>
  <c r="F183" i="1"/>
  <c r="A183" i="1"/>
  <c r="A184" i="1" s="1"/>
  <c r="A185" i="1" s="1"/>
  <c r="A186" i="1" s="1"/>
  <c r="A187" i="1" s="1"/>
  <c r="A188" i="1" s="1"/>
  <c r="A189" i="1" s="1"/>
  <c r="A190" i="1" s="1"/>
  <c r="A191" i="1" s="1"/>
  <c r="F182" i="1"/>
  <c r="B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5" i="1"/>
  <c r="F164" i="1"/>
  <c r="F163" i="1"/>
  <c r="F162" i="1"/>
  <c r="F161" i="1"/>
  <c r="A161" i="1"/>
  <c r="A162" i="1" s="1"/>
  <c r="A163" i="1" s="1"/>
  <c r="A164" i="1" s="1"/>
  <c r="A165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F160" i="1"/>
  <c r="B158" i="1"/>
  <c r="F157" i="1"/>
  <c r="F156" i="1"/>
  <c r="F155" i="1"/>
  <c r="F154" i="1"/>
  <c r="F153" i="1"/>
  <c r="F152" i="1"/>
  <c r="F151" i="1"/>
  <c r="F150" i="1"/>
  <c r="F149" i="1"/>
  <c r="F148" i="1"/>
  <c r="F147" i="1"/>
  <c r="F145" i="1"/>
  <c r="F144" i="1"/>
  <c r="F143" i="1"/>
  <c r="F142" i="1"/>
  <c r="F141" i="1"/>
  <c r="F140" i="1"/>
  <c r="F139" i="1"/>
  <c r="A139" i="1"/>
  <c r="A140" i="1" s="1"/>
  <c r="A141" i="1" s="1"/>
  <c r="A142" i="1" s="1"/>
  <c r="A143" i="1" s="1"/>
  <c r="A144" i="1" s="1"/>
  <c r="A145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F138" i="1"/>
  <c r="B136" i="1"/>
  <c r="F135" i="1"/>
  <c r="F134" i="1"/>
  <c r="F133" i="1"/>
  <c r="F132" i="1"/>
  <c r="F131" i="1"/>
  <c r="F130" i="1"/>
  <c r="F129" i="1"/>
  <c r="F128" i="1"/>
  <c r="F127" i="1"/>
  <c r="F126" i="1"/>
  <c r="A126" i="1"/>
  <c r="A127" i="1" s="1"/>
  <c r="A129" i="1" s="1"/>
  <c r="A130" i="1" s="1"/>
  <c r="A131" i="1" s="1"/>
  <c r="A132" i="1" s="1"/>
  <c r="A133" i="1" s="1"/>
  <c r="A134" i="1" s="1"/>
  <c r="A135" i="1" s="1"/>
  <c r="F125" i="1"/>
  <c r="B123" i="1"/>
  <c r="F122" i="1"/>
  <c r="F121" i="1"/>
  <c r="F120" i="1"/>
  <c r="F119" i="1"/>
  <c r="F117" i="1"/>
  <c r="F116" i="1"/>
  <c r="F115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69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A10" i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F9" i="1"/>
  <c r="B7" i="1"/>
  <c r="F283" i="1" l="1"/>
  <c r="F273" i="1"/>
  <c r="F284" i="1" s="1"/>
  <c r="A69" i="1"/>
  <c r="A70" i="1" l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5" i="1" s="1"/>
  <c r="A96" i="1" s="1"/>
  <c r="A97" i="1" s="1"/>
  <c r="A98" i="1" s="1"/>
  <c r="A99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5" i="1" s="1"/>
  <c r="A116" i="1" s="1"/>
  <c r="A117" i="1" s="1"/>
  <c r="A119" i="1" s="1"/>
  <c r="A120" i="1" s="1"/>
  <c r="A121" i="1" s="1"/>
  <c r="A122" i="1" s="1"/>
  <c r="F285" i="1"/>
  <c r="F286" i="1" s="1"/>
</calcChain>
</file>

<file path=xl/sharedStrings.xml><?xml version="1.0" encoding="utf-8"?>
<sst xmlns="http://schemas.openxmlformats.org/spreadsheetml/2006/main" count="529" uniqueCount="233">
  <si>
    <t>Ծավալաթերթ-Նախահաշիվ</t>
  </si>
  <si>
    <t>NN</t>
  </si>
  <si>
    <t>²ßË³ï³ÝùÝ»ñÇ ³Ýí³ÝáõÙÁ</t>
  </si>
  <si>
    <t>ã/Ù</t>
  </si>
  <si>
    <t>Í³í³ÉÁ</t>
  </si>
  <si>
    <t>ØÇ³íáñÇ ³ñÅ»ùÁ             /հազ դրամ/</t>
  </si>
  <si>
    <t>ÀÝ¹³Ù»ÝÁ      /հազ դրամ/</t>
  </si>
  <si>
    <t>Քանդման աշխատանքներ</t>
  </si>
  <si>
    <t>Դռների ապամոնտաժում</t>
  </si>
  <si>
    <r>
      <t>մ</t>
    </r>
    <r>
      <rPr>
        <vertAlign val="superscript"/>
        <sz val="8"/>
        <rFont val="Arial Unicode"/>
        <family val="2"/>
        <charset val="204"/>
      </rPr>
      <t>2</t>
    </r>
  </si>
  <si>
    <t>Պատուհանների ապամոնտաժում</t>
  </si>
  <si>
    <t>Պատուհանների ապամոնտաժում և վերատեղադրում</t>
  </si>
  <si>
    <t>10սմ հաստությամբ միջնորմների քանդում</t>
  </si>
  <si>
    <t>Պլաստմասե պանելների ապամոնտաժում</t>
  </si>
  <si>
    <t>Պատերի սվաղի քանդում</t>
  </si>
  <si>
    <t>Բետոնե հատակների քանդում 29մ2</t>
  </si>
  <si>
    <r>
      <t>մ</t>
    </r>
    <r>
      <rPr>
        <vertAlign val="superscript"/>
        <sz val="8"/>
        <rFont val="Arial Unicode"/>
        <family val="2"/>
        <charset val="204"/>
      </rPr>
      <t>3</t>
    </r>
  </si>
  <si>
    <t xml:space="preserve">Պլաստմասե կախովի առաստաղների  քանդում </t>
  </si>
  <si>
    <t>Առաստաղների քերում</t>
  </si>
  <si>
    <t>Բասկետբոլի վահանների հանում</t>
  </si>
  <si>
    <t>կ-տ</t>
  </si>
  <si>
    <t>Պարանի հանում</t>
  </si>
  <si>
    <t>հատ</t>
  </si>
  <si>
    <t>Վոլեյբոլի կոմպլեկտի հանում</t>
  </si>
  <si>
    <t>Աստիճանների հանում</t>
  </si>
  <si>
    <t>Պատուհանների դրսի հատվածում ճաղավանդակների հանում</t>
  </si>
  <si>
    <t xml:space="preserve">Շին աղբի  բարձում ա/ինքնաթափերի վրա և տեղափոխում 13կմ  </t>
  </si>
  <si>
    <t>տն</t>
  </si>
  <si>
    <t>Վերանորոգման աշխատանքներ</t>
  </si>
  <si>
    <t xml:space="preserve">10սմ հաստությամբ պ/բ միջնորմների շարվածք ամրանավորումով և բետոնացմամբ </t>
  </si>
  <si>
    <t>Շարվածքի ամրանավորում Ac-1</t>
  </si>
  <si>
    <t>20 սմ հաստությամբ պ/բլոկե արտաքին պատերի շարվածք , անցքերի բետոնացմամբ և ամրանավորումով 1.3մ2</t>
  </si>
  <si>
    <t>Պատերի լավորակ  ց/ավազե սվաղ</t>
  </si>
  <si>
    <t>Պատերի լավորակ ջրաէմուլսիոն համատարած մածկապատումով</t>
  </si>
  <si>
    <t>Պատերի երեսպատում հախճասալով</t>
  </si>
  <si>
    <t>Շեպությունների  ց/ավազե սվաղ</t>
  </si>
  <si>
    <t>Շեպությունների ջրաէմուլսիոն համատարած մածկապատումով</t>
  </si>
  <si>
    <t>Առաստաղի լավորակ գաջե սվաղ</t>
  </si>
  <si>
    <t>Առաստաղների լավորակ լատեքսային ներկում համատարած մածկապատումով</t>
  </si>
  <si>
    <t>Պլաստմաե կախովի առաստաղների պատրաստում, ցինկապատ պրոֆիլներով</t>
  </si>
  <si>
    <t xml:space="preserve">Պատուհանների պարանագործվածքային ցանցապատում </t>
  </si>
  <si>
    <t>Հատակի գծանշում 5 սմ հաստությամբ</t>
  </si>
  <si>
    <t>գմ</t>
  </si>
  <si>
    <t>Հղկած տրավերտինե պատուհանագոգ 3սմ հաստությամբ</t>
  </si>
  <si>
    <t>Գույքային տախտակամածի պատրաստում և քանդում /հորիզոնական/ H=5.75մ</t>
  </si>
  <si>
    <t xml:space="preserve">Պատերի գեղարվեստական նկարազարդում, մածկապատումով </t>
  </si>
  <si>
    <t>Ջեռուցման խողովակների քողարկում 12.5մմ հաստությամբ գ/կարտոնով, ցինկապատ պրոֆիլներով</t>
  </si>
  <si>
    <t>Պատերի լավորակ լատեքսային ներկում համատարած մածկապատումով</t>
  </si>
  <si>
    <t>Մ/պլաստե դռների տեղադրում, սպիտակ, 60մմ հաստ.,  հայկական պրոֆիլ</t>
  </si>
  <si>
    <r>
      <t>Ù</t>
    </r>
    <r>
      <rPr>
        <vertAlign val="superscript"/>
        <sz val="8"/>
        <rFont val="Arial LatArm"/>
        <family val="2"/>
        <charset val="204"/>
      </rPr>
      <t>2</t>
    </r>
  </si>
  <si>
    <t>Խճի շերտի պատրաստում հատակների տակ 10սմ հաստությամբ</t>
  </si>
  <si>
    <t>Միաձույլ ե/բ հատակի պատրաստում B-15 դասի բետոնից 100մմ հաստությամբ</t>
  </si>
  <si>
    <t>Ամրանի  արժեքը 10մմ A500c դասի</t>
  </si>
  <si>
    <t>Պենոպլեքսի տեղադրում 30մմ հաստությամբ</t>
  </si>
  <si>
    <t>Փայլաթիթեղի տեղադրում</t>
  </si>
  <si>
    <t>70մմ հաստությամբ ամրանավորված  հարթեցնող շերտի պատրաստում B-15 դասի բետոնից</t>
  </si>
  <si>
    <t>4Br-1 100x100մմ ամրանային ցանցի տեղադրում</t>
  </si>
  <si>
    <t>Կերամիկ չսահող սալերից հատակի պատրաստում 10մմ</t>
  </si>
  <si>
    <t>Հին տախտակամածի քանդում</t>
  </si>
  <si>
    <r>
      <t>Ù</t>
    </r>
    <r>
      <rPr>
        <vertAlign val="superscript"/>
        <sz val="8"/>
        <rFont val="Arial LatArm"/>
        <family val="2"/>
      </rPr>
      <t>3</t>
    </r>
  </si>
  <si>
    <t xml:space="preserve">Բարձում տեղափոխում պահեստային տարածքներ13կմ  </t>
  </si>
  <si>
    <t xml:space="preserve">Խճի շերտի պատրաստում հատակների տակ </t>
  </si>
  <si>
    <t>Միաձույլ ե/բ հատակի պատրաստում B-20 դասի բետոնից</t>
  </si>
  <si>
    <t>Հատակի ջրամեկուսացում 1 շերտ իզոգամից</t>
  </si>
  <si>
    <t>Հենագերանների տեղադրում, հականեխիչ միջացառումներով</t>
  </si>
  <si>
    <t>Փայտե տախտակամածի պատրաստում, հականեխիչ միջացառումներով</t>
  </si>
  <si>
    <t>Փայտամածի հակահրդեհային պաշտպանություն</t>
  </si>
  <si>
    <r>
      <t>Ù</t>
    </r>
    <r>
      <rPr>
        <vertAlign val="superscript"/>
        <sz val="8"/>
        <rFont val="Arial LatArm"/>
        <family val="2"/>
      </rPr>
      <t>3</t>
    </r>
    <r>
      <rPr>
        <sz val="10"/>
        <rFont val="Arial"/>
        <family val="2"/>
        <charset val="204"/>
      </rPr>
      <t/>
    </r>
  </si>
  <si>
    <t>Փայտե շրիշակների տեղադրում 30x60մմ</t>
  </si>
  <si>
    <t>Փայտե կատակների երկշերտ լաքապատում</t>
  </si>
  <si>
    <t>Հատակների երկշերտ յուղաներկում</t>
  </si>
  <si>
    <t>Պողպատե խողովակի տեղադրում 89x3մմ</t>
  </si>
  <si>
    <t>Պողպատե խողովակի արժեքը 89x3մմ</t>
  </si>
  <si>
    <t>Ջեռուցման մարտկոցների երսպատում մետաղական էլեմենտներից</t>
  </si>
  <si>
    <t>Մետաղական ցանցի արժեքը</t>
  </si>
  <si>
    <t>Մետաղական ձողի արժեքը</t>
  </si>
  <si>
    <t>Մետաղական թիթեղների տեղադրում 60x60x6 12 հատ</t>
  </si>
  <si>
    <t>Դյուբել 48 հատ</t>
  </si>
  <si>
    <t xml:space="preserve">Մետաղական մակերևույթների 2 շերտ յուղաներկում </t>
  </si>
  <si>
    <t>Ֆուտբոլի դարպաս ցանցով</t>
  </si>
  <si>
    <t>Բաստկետբոլի գույքային վահաններ պատին ամրացվող  օրգանական ապակուց, 75x75x6մմ, 50x50x5մմ պողպատե անկյունակներից /վահան,զամբյուղ,ցանց/</t>
  </si>
  <si>
    <t>Վոլեյբոլի ցանց կանգնակներով</t>
  </si>
  <si>
    <t>Պատին ձգվող աստիճաններ</t>
  </si>
  <si>
    <t>Առաստաղին ձգվող պարան</t>
  </si>
  <si>
    <t>Մետաղական ճաղաշարերի պատրաստում և տեղադրում մետաղական էլեմենտներից</t>
  </si>
  <si>
    <t>Ամրանի  արժեքը 16մմ A500c դասի</t>
  </si>
  <si>
    <t>25x25x1.4մմ պողպատե խողովակի արժեքը</t>
  </si>
  <si>
    <t>Արտաքին թեքանների սվաղում</t>
  </si>
  <si>
    <t xml:space="preserve">Մ/պլ կամարաձև պատուհանների տեղադրում սպիտակ, 60մմ հաստ., ապակեփաթեթով 4+4մմ, պրոֆիլ (արտերկիր), բացվող </t>
  </si>
  <si>
    <t>Հրաձգարանի ներքին աշխատանքներ</t>
  </si>
  <si>
    <t>Բետոնե հատակների քանդում 77.7մ2</t>
  </si>
  <si>
    <t>Կերամիկ սալերից շրիշակների պատրաստում H=10սմ</t>
  </si>
  <si>
    <t>Շեպությունների լավորակ լատեքսային ներկում համատարած մածկապատումով</t>
  </si>
  <si>
    <t>Արտաքին հղկած տրավերտինե պատուհանագոգ 3սմ հաստությամբ</t>
  </si>
  <si>
    <t>Ներքին հղկած տրավերտինե պատուհանագոգ 3սմ հաստությամբ</t>
  </si>
  <si>
    <t>Կաթսայատան ներքին աշխատանքներ</t>
  </si>
  <si>
    <t>Պատերի  ց/ավազե սվաղ</t>
  </si>
  <si>
    <t>Առաստաղի գաջե սվաղ</t>
  </si>
  <si>
    <t>Պողպատե խողովակների ապամոնտաժում 15մմ</t>
  </si>
  <si>
    <t>Փականների ապամոնտաժում</t>
  </si>
  <si>
    <t>Անջատում գործող ցանցից</t>
  </si>
  <si>
    <t>տեղ</t>
  </si>
  <si>
    <t>Մոնտաժային աշխատանքներ</t>
  </si>
  <si>
    <t>Պոլիպրոպիլենային խողովակաշարի տեղադրում  Ф15մմ, լվացումով, քլորացումով,փորձարկումով</t>
  </si>
  <si>
    <t>Փականների տեղադրում  Ф15մմ</t>
  </si>
  <si>
    <t xml:space="preserve">Միացում գործող ջրագծին  D15x15մմ </t>
  </si>
  <si>
    <t>Կցամաս 15x15մմ</t>
  </si>
  <si>
    <t>Ձևավոր մասեր</t>
  </si>
  <si>
    <t>Լվացարանի ծորակ-խառնիչի տեղադրում</t>
  </si>
  <si>
    <t>Բացել անցք պատի մեջ</t>
  </si>
  <si>
    <t>d=100մմ  պլաստմասե  խողովակաշարի ապամոնտաժում</t>
  </si>
  <si>
    <t>Լվացարանի  ապամոնտաժում</t>
  </si>
  <si>
    <t>Զուգարանակոնքի  ապամոնտաժում</t>
  </si>
  <si>
    <t>Հոսակի ապամոնտաժում</t>
  </si>
  <si>
    <t>Բացել անցք պատի մեջ Ф350մմ</t>
  </si>
  <si>
    <t>Անցքերի բացում ծածկերում Ф100մմ</t>
  </si>
  <si>
    <t>Անցքերի բացում ծածկերում Ф300մմ</t>
  </si>
  <si>
    <t>Կոյուղու պոլիվինիքլորիդե խողովակների տեղադրում   Ф110մմ, փորձարկումով</t>
  </si>
  <si>
    <t>Կոյուղու պոլիվինիլքլորիդե խողովակների տեղադրում պատերի վրա Ф110մմ /փորձարկումով/</t>
  </si>
  <si>
    <t>Լվացարանի տեղադրում</t>
  </si>
  <si>
    <t>Զուգարանակոնքի տեղադրում</t>
  </si>
  <si>
    <t xml:space="preserve">Հոսակի տեղադրում   Ф100մմ </t>
  </si>
  <si>
    <t>Պոլիվինիքլորիդե ծունկ 50մմ</t>
  </si>
  <si>
    <t>Պոլիվինիքլորիդե եռաբաշխիչ 50մմ</t>
  </si>
  <si>
    <t>Պոլիվինիքլորիդե եռաբաշխիչ 50x100մմ</t>
  </si>
  <si>
    <t>Պոլիվինիքլորիդե եռաբաշխիչ 100x50մմ</t>
  </si>
  <si>
    <t>Պոլիվինիքլորիդե ստուգիչ 100մմ</t>
  </si>
  <si>
    <t>Պոլիվինիքլորիդե եռաբաշխիչ 100մմ</t>
  </si>
  <si>
    <t>Անցքերի բացում քարե պատերում</t>
  </si>
  <si>
    <t>d=50մմ մետաղական խողովակաշարի ապամոնտաժում</t>
  </si>
  <si>
    <t>d=25մմ մետաղական խողովակաշարի ապամոնտաժում</t>
  </si>
  <si>
    <t>d=20մմ մետաղական խողովակաշարի ապամոնտաժում</t>
  </si>
  <si>
    <t>Թուջե ջեռուցման մարտկոցների ապամոնտաժում 54սեկց հետագա վերատեղադրումով</t>
  </si>
  <si>
    <t>Պողպատե խողովակաշարի տեղադրում  Ф57x3.5մմ փորձարկումով</t>
  </si>
  <si>
    <t>Պողպատե խողովակաշարի տեղադրում  Ф25x3մմ փորձարկումով</t>
  </si>
  <si>
    <t>Պողպատե խողովակաշարի տեղադրում  Ф20x2.5մմ փորձարկումով</t>
  </si>
  <si>
    <t>էկմ</t>
  </si>
  <si>
    <t>սեկց</t>
  </si>
  <si>
    <t>Փականների տեղադրում  Ф20մմ</t>
  </si>
  <si>
    <t>Փականների տեղադրում  Ф25մմ</t>
  </si>
  <si>
    <t>Փականների տեղադրում  Ф50մմ</t>
  </si>
  <si>
    <t>Օդահանիչի տեղադրում 20մմ</t>
  </si>
  <si>
    <t>Մարտկոցների ձգիչներ</t>
  </si>
  <si>
    <t>Կցամասեր 20մմ</t>
  </si>
  <si>
    <t>Խողովակների  երկշերտ ներկում</t>
  </si>
  <si>
    <t>Բացված անցքերի խցափակում էլաստիկ նյութով</t>
  </si>
  <si>
    <t>Ուղղանկյուն օդատարի անցկացում ցինկապատ պողպատից 400x250մմ 8գմ</t>
  </si>
  <si>
    <t>Ուղղանկյուն օդատարի անցկացում ցինկապատ պողպատից 150x150մմ 7գմ</t>
  </si>
  <si>
    <t>Արտածման ճաղաշարի տեղադում 1000x150մմ</t>
  </si>
  <si>
    <t>Ներածման ճաղաշարի տեղադում 300x100մմ</t>
  </si>
  <si>
    <t>Պոլիէթիլենային խողովակի տեղադրում Ф110մմ /արտածում/</t>
  </si>
  <si>
    <t>Ճաղավանդակի տեղադրում P-150</t>
  </si>
  <si>
    <t>Կանալային օդատաքացուցիչ  SHUFTEHR- 1000x500- 90, կամ համարժեք</t>
  </si>
  <si>
    <t>Կանալային օդամուղ ներածման համար ВентсТТпро 200 , կամ համարժեք</t>
  </si>
  <si>
    <t>Մետաղական մասեր խողովակների ամրացման համար</t>
  </si>
  <si>
    <t>կգ</t>
  </si>
  <si>
    <t>ԼՈՒՍԱՏՈՒ ԼՈՒՍԱԴԻՈԴԱՅԻՆ 32W 4000K 4000Lm IP54 595х595mm</t>
  </si>
  <si>
    <t xml:space="preserve">LED ԱՌԱՍՏԱՂԻ ԼՈՒՍԱՏՈՒ 6000K 1400lm X-LARGE </t>
  </si>
  <si>
    <t>ԼՈՒՍԱՏՈՒ ԼՈՒՍԱԴԻՈԴԱՅԻՆ ՇՐՋԱՆԱՁԵՎ 6W, 3000K, 380Lm, IP20, d=120mm</t>
  </si>
  <si>
    <t>ԼՈՒՍԱՏՈՒ ՄԱՐՏԿՈՑՈՎ</t>
  </si>
  <si>
    <t>ՎԱՐԴԱԿ ԵՐԿՈՒ ՏԵՂԱՆՈՑ</t>
  </si>
  <si>
    <t>ՎԱՐԴԱԿ ՄԵԿ ՏԵՂԱՆՈՑ</t>
  </si>
  <si>
    <t>ՎԱՐԴԱԿ ՄԵԿ ՏԵՂԱՆՈՑ ՀՈՂԱՆՑԻՉՈՎ</t>
  </si>
  <si>
    <t>ԱՆՋԱՏԻՉ ՄԵԿ ՏԵՂԱՆՈՑ</t>
  </si>
  <si>
    <t>ՇՐՋԱՆԱԿ ՄԵԿ ՏԵՂԱՆՈՑ</t>
  </si>
  <si>
    <t>ՇՐՋԱՆԱԿ ԵՐԿՈՒ ՏԵՂԱՆՈՑ</t>
  </si>
  <si>
    <t>ՄՈՆՏԱԺԱՅԻՆ ՏՈՒՓ</t>
  </si>
  <si>
    <t>ԽՄԲԱՅԻՆ ԷԼ. ՎԱՀԱՆԱԿ</t>
  </si>
  <si>
    <t>LAN ՏՈՒՓ</t>
  </si>
  <si>
    <t>FTP ԼԱՐ</t>
  </si>
  <si>
    <t>ВВГнг 3 х6.0մմ2 մալուխի անցկացում</t>
  </si>
  <si>
    <t>ВВГнг 3 х2.5մմ2 մալուխի անցկացում</t>
  </si>
  <si>
    <t>ВВГнг 3 х4մմ2 մալուխի անցկացում</t>
  </si>
  <si>
    <t>ВВГнг 3 х1.5մմ2 մալուխի անցկացում</t>
  </si>
  <si>
    <t>PVC ԽՈՂՈՎԱԿ Փ24</t>
  </si>
  <si>
    <t>ԵԼՔ ՑՈՒՑԱՆԱԿ</t>
  </si>
  <si>
    <t xml:space="preserve">4-րդ կարգի բնահողի մշակում էքսկավատրով, բարձելով ա/ինքնաթափերի վրա </t>
  </si>
  <si>
    <t>Բնահողի տեղափոխում 13կմ</t>
  </si>
  <si>
    <t xml:space="preserve">5-րդ կարգի բնահողի մշակում էքսկավատրով, բարձելով ա/ինքնաթափերի վրա </t>
  </si>
  <si>
    <t xml:space="preserve">6-րդ կարգի բնահողի մշակում էքսկավատրով, բարձելով ա/ինքնաթափերի վրա </t>
  </si>
  <si>
    <t>Ավազե նախապատրաստական շերտ պատրաստում H=10սմ</t>
  </si>
  <si>
    <t>Ավազի պաշտպանիչ շերտի իրականացում խողովակաշարի վրա H=50սմ</t>
  </si>
  <si>
    <t>Ազատ ելք մակերևույթի վրա 200մմ</t>
  </si>
  <si>
    <t>Կոյուղու ծալքավոր խողովակների տեղադրում   Ф200մմ, փորձարկումով SN 8</t>
  </si>
  <si>
    <t>Խրամուղու ետլիցք ավազով</t>
  </si>
  <si>
    <t>Ե/բետոնե հավաքովի էլեմենտներից կոյուղու կլոր դիտահորի պատրաստում Ф1,0մ , ծածկի սալով, պատի օղակներով /5հատ/</t>
  </si>
  <si>
    <t>Թուջե մտոց 530մմ</t>
  </si>
  <si>
    <t>Հորի մետաղական աստիճանի տեղադրում</t>
  </si>
  <si>
    <t>Դիտահորի ամրացման մետաղական մասեր</t>
  </si>
  <si>
    <t>Հավաքովի ե/բետոնե էլեմենտներից   անձրևաորսիչների տեղադրում ծածկի սալերով  պատրաստում  0.7x0.7մ 6հատ</t>
  </si>
  <si>
    <t>Անձրևաընդունիչ ճաղավանդակ</t>
  </si>
  <si>
    <t>Ñ³ï</t>
  </si>
  <si>
    <t>Ասֆալտաբետոնե ծածկույթի կտրում</t>
  </si>
  <si>
    <t>Ասֆալտաբետոնե  ծածկույթի քանդում</t>
  </si>
  <si>
    <t>Խճի շերտի պատրաստում 12սմ հաստությամբ</t>
  </si>
  <si>
    <t>Խոշորահատիիկ ասֆալտաբետոնե ծածկույթի պատրաստում 6սմ հաստությամբ</t>
  </si>
  <si>
    <t>Մանրահատիկ ասֆալտաբետոնե ծածկույթի պատրաստում 4սմ հաստությամբ</t>
  </si>
  <si>
    <t>Ասֆալտաբետոնե  ծածկույթի քանդում  (480մ2, H=8սմ)</t>
  </si>
  <si>
    <t>Խճի շերտի քանդում  (480մ2, H=8սմ)</t>
  </si>
  <si>
    <t>Բետոնե ծածկույթի քանդում</t>
  </si>
  <si>
    <t>3-րդ  կարգի բնահողի մշակում բուլդոզերով</t>
  </si>
  <si>
    <t>Բարեկարգման աշխատանքներ</t>
  </si>
  <si>
    <t>Բնահողի հետ լիցք բուլդոզերով</t>
  </si>
  <si>
    <t>Բնահողի հարթեցում մեխանիզմով</t>
  </si>
  <si>
    <t>80մմ հաստությամբ ամրանավորված  հարթեցնող շերտի պատրաստում B-15 դասի բետոնից</t>
  </si>
  <si>
    <t>Ջրամեկուսացում 1 շերտ իզոգամից</t>
  </si>
  <si>
    <t>Մանրահատիկ ասֆալտաբետոնե ծածկույթի պատրաստում 5սմ հաստությամբ</t>
  </si>
  <si>
    <t>Բիտումի տարածում 4-12տն-1000մ2</t>
  </si>
  <si>
    <t>Հիմքի և պատի ուժեղացում</t>
  </si>
  <si>
    <t xml:space="preserve">Անցքերի շաղափում հիմքերում </t>
  </si>
  <si>
    <t>Խարսխաձողերի տեղադրում անցքերի մեջ ամրան 16մմ A500c դասի</t>
  </si>
  <si>
    <t>Պոլիմեր-շաղախի ներարկում անցքերի մեջ</t>
  </si>
  <si>
    <t>Ժապավենային հիմքերի  ուժեղացում  B-22.5 դասի բետոնից</t>
  </si>
  <si>
    <t>Ամրանի  արժեքը 8մմ Ac-1 դասի</t>
  </si>
  <si>
    <t xml:space="preserve">Անցքերի շաղափում պատերում </t>
  </si>
  <si>
    <t>Խարսխաձողերի տեղադրում անցքերի մեջ ամրան 12մմ A500c դասի</t>
  </si>
  <si>
    <t xml:space="preserve">Պատերի ուժեղացում ե/բետոնե շապիկով  B-22.5 դասի </t>
  </si>
  <si>
    <t>Ամրանի  արժեքը 12մմ A500c դասի</t>
  </si>
  <si>
    <t>Պատերի ջրամեկուսացում 2 շերտ իզոգամից</t>
  </si>
  <si>
    <t>Հենապատի քերում</t>
  </si>
  <si>
    <t>Հենապատի ց/ավազե սվաղ ցանցով</t>
  </si>
  <si>
    <t>Ամրանային ցանցի արժեքը</t>
  </si>
  <si>
    <t>Բազալտե թասակների տեղադրում 40մմ հաստությամբ 44գմ, 0.5մ լայնությամբ</t>
  </si>
  <si>
    <t>Ընդամենը շին մոնտաժային աշխատանքներ (առանց սարքավորումների արժեքի)</t>
  </si>
  <si>
    <t>Սարքավորումներ</t>
  </si>
  <si>
    <t xml:space="preserve">Ընդամենը </t>
  </si>
  <si>
    <t>ԱԱՀ</t>
  </si>
  <si>
    <t>Ընդամենը</t>
  </si>
  <si>
    <t>ԵՐԵՎԱՆ ՔԱՂԱՔԻ ԿԵՆՏՐՈՆ ՎԱՐՉԱԿԱՆ ՇՐՋԱՆԻ ԹԻՎ 10 ՀԻՄՆԱԿԱՆ ԴՊՐՈՑԻ ՖԻԶԿՈՒԼՏՈՒՐԱՅԻ ԴԱՀԼԻՃԻ ՎԵՐԱՆՈՐՈԳՈՒՄ</t>
  </si>
  <si>
    <t>Ալյումինե ջեռուցման մարտկոցների տեղադրում H=500մմ</t>
  </si>
  <si>
    <t>Ալյումինե ջեռուցման մարտկոցների արժեքը</t>
  </si>
  <si>
    <t>Կանալային անաղմուկ օդամուղ արտածման համար ВентсТТпро Լ1400մա/ժ, կամ համարժեք</t>
  </si>
  <si>
    <t>ԱՎՏՈՄԱՏ ԱՆՋԱՏԻՉ 40Ա/ А 25Ա/ А
B- ՏԻՊ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</si>
</sst>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>
    <font>
      <sz val="10"/>
      <name val="Arial"/>
      <charset val="204"/>
    </font>
    <font>
      <b/>
      <sz val="12"/>
      <name val="Arial LatArm"/>
      <family val="2"/>
      <charset val="204"/>
    </font>
    <font>
      <sz val="10"/>
      <name val="Arial LatArm"/>
      <family val="2"/>
      <charset val="204"/>
    </font>
    <font>
      <sz val="16"/>
      <name val="Arial LatArm"/>
      <family val="2"/>
      <charset val="204"/>
    </font>
    <font>
      <sz val="9"/>
      <name val="Arial LatArm"/>
      <family val="2"/>
      <charset val="204"/>
    </font>
    <font>
      <sz val="9"/>
      <name val="Arial Armenian"/>
      <family val="2"/>
    </font>
    <font>
      <sz val="8"/>
      <name val="Arial LatArm"/>
      <family val="2"/>
      <charset val="204"/>
    </font>
    <font>
      <b/>
      <sz val="8"/>
      <name val="Arial LatArm"/>
      <family val="2"/>
      <charset val="204"/>
    </font>
    <font>
      <sz val="8"/>
      <name val="Arial Unicode"/>
      <family val="2"/>
      <charset val="204"/>
    </font>
    <font>
      <vertAlign val="superscript"/>
      <sz val="8"/>
      <name val="Arial Unicode"/>
      <family val="2"/>
      <charset val="204"/>
    </font>
    <font>
      <sz val="10"/>
      <name val="Arial"/>
      <family val="2"/>
      <charset val="204"/>
    </font>
    <font>
      <vertAlign val="superscript"/>
      <sz val="8"/>
      <name val="Arial LatArm"/>
      <family val="2"/>
      <charset val="204"/>
    </font>
    <font>
      <sz val="8"/>
      <name val="Arial LatArm"/>
      <family val="2"/>
    </font>
    <font>
      <vertAlign val="superscript"/>
      <sz val="8"/>
      <name val="Arial LatArm"/>
      <family val="2"/>
    </font>
    <font>
      <sz val="8"/>
      <color indexed="8"/>
      <name val="Arial Unicode"/>
      <family val="2"/>
      <charset val="204"/>
    </font>
    <font>
      <sz val="12"/>
      <name val="Arial LatArm"/>
      <family val="2"/>
      <charset val="204"/>
    </font>
    <font>
      <b/>
      <sz val="12"/>
      <color theme="0"/>
      <name val="Arial LatArm"/>
      <family val="2"/>
      <charset val="204"/>
    </font>
    <font>
      <sz val="8"/>
      <color indexed="8"/>
      <name val="Arial Armenian"/>
      <family val="2"/>
    </font>
    <font>
      <sz val="8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80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center"/>
    </xf>
    <xf numFmtId="164" fontId="3" fillId="2" borderId="0" xfId="0" applyNumberFormat="1" applyFont="1" applyFill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164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164" fontId="15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164" fontId="1" fillId="2" borderId="0" xfId="0" applyNumberFormat="1" applyFont="1" applyFill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2" xfId="3" applyFont="1" applyFill="1" applyBorder="1" applyAlignment="1">
      <alignment vertical="center" wrapText="1"/>
    </xf>
    <xf numFmtId="0" fontId="8" fillId="2" borderId="2" xfId="2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8" fillId="2" borderId="2" xfId="1" applyFont="1" applyFill="1" applyBorder="1" applyAlignment="1">
      <alignment vertical="center" wrapText="1"/>
    </xf>
    <xf numFmtId="0" fontId="8" fillId="2" borderId="2" xfId="3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8" fillId="2" borderId="2" xfId="4" applyFont="1" applyFill="1" applyBorder="1" applyAlignment="1">
      <alignment vertical="center" wrapText="1"/>
    </xf>
    <xf numFmtId="1" fontId="8" fillId="2" borderId="2" xfId="0" applyNumberFormat="1" applyFont="1" applyFill="1" applyBorder="1" applyAlignment="1">
      <alignment vertical="center" wrapText="1"/>
    </xf>
    <xf numFmtId="0" fontId="14" fillId="2" borderId="2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2" fillId="2" borderId="0" xfId="0" applyFont="1" applyFill="1" applyAlignment="1"/>
    <xf numFmtId="0" fontId="5" fillId="2" borderId="1" xfId="0" applyFont="1" applyFill="1" applyBorder="1" applyAlignment="1">
      <alignment vertical="center"/>
    </xf>
    <xf numFmtId="1" fontId="4" fillId="2" borderId="2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1" fontId="8" fillId="2" borderId="2" xfId="0" applyNumberFormat="1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18" fillId="2" borderId="2" xfId="0" applyFont="1" applyFill="1" applyBorder="1" applyAlignment="1">
      <alignment vertical="center" wrapText="1"/>
    </xf>
    <xf numFmtId="0" fontId="17" fillId="2" borderId="2" xfId="0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/>
    </xf>
    <xf numFmtId="164" fontId="8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/>
    </xf>
    <xf numFmtId="2" fontId="8" fillId="2" borderId="2" xfId="0" applyNumberFormat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vertical="center" wrapText="1"/>
    </xf>
    <xf numFmtId="164" fontId="8" fillId="2" borderId="2" xfId="2" applyNumberFormat="1" applyFont="1" applyFill="1" applyBorder="1" applyAlignment="1">
      <alignment horizontal="center" vertical="center" wrapText="1"/>
    </xf>
    <xf numFmtId="0" fontId="8" fillId="2" borderId="2" xfId="3" applyFont="1" applyFill="1" applyBorder="1" applyAlignment="1">
      <alignment horizontal="center" vertical="center" wrapText="1"/>
    </xf>
    <xf numFmtId="164" fontId="8" fillId="2" borderId="2" xfId="3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2" applyFont="1" applyFill="1" applyBorder="1" applyAlignment="1">
      <alignment horizontal="center" vertical="center"/>
    </xf>
    <xf numFmtId="164" fontId="8" fillId="2" borderId="2" xfId="2" applyNumberFormat="1" applyFont="1" applyFill="1" applyBorder="1" applyAlignment="1">
      <alignment horizontal="center" vertical="center"/>
    </xf>
    <xf numFmtId="0" fontId="6" fillId="2" borderId="2" xfId="3" applyFont="1" applyFill="1" applyBorder="1" applyAlignment="1">
      <alignment horizontal="center" vertical="center" wrapText="1"/>
    </xf>
    <xf numFmtId="164" fontId="6" fillId="2" borderId="2" xfId="3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164" fontId="14" fillId="2" borderId="2" xfId="0" applyNumberFormat="1" applyFont="1" applyFill="1" applyBorder="1" applyAlignment="1">
      <alignment horizontal="center" vertical="center" wrapText="1"/>
    </xf>
    <xf numFmtId="2" fontId="8" fillId="2" borderId="2" xfId="0" applyNumberFormat="1" applyFont="1" applyFill="1" applyBorder="1" applyAlignment="1">
      <alignment horizontal="center" vertical="center"/>
    </xf>
    <xf numFmtId="164" fontId="12" fillId="2" borderId="2" xfId="0" applyNumberFormat="1" applyFont="1" applyFill="1" applyBorder="1" applyAlignment="1">
      <alignment horizontal="center" vertical="center"/>
    </xf>
    <xf numFmtId="164" fontId="8" fillId="2" borderId="2" xfId="1" applyNumberFormat="1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164" fontId="8" fillId="2" borderId="4" xfId="0" applyNumberFormat="1" applyFont="1" applyFill="1" applyBorder="1" applyAlignment="1">
      <alignment horizontal="center" vertical="center"/>
    </xf>
    <xf numFmtId="164" fontId="6" fillId="2" borderId="5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9" fontId="1" fillId="2" borderId="5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64" fontId="2" fillId="2" borderId="0" xfId="0" applyNumberFormat="1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</cellXfs>
  <cellStyles count="5">
    <cellStyle name="Normal" xfId="0" builtinId="0"/>
    <cellStyle name="Normal 2_getap jur" xfId="4" xr:uid="{5C2C4A81-DE1F-4C3F-9FA1-C4E3A233CD12}"/>
    <cellStyle name="Normal_1111111" xfId="3" xr:uid="{C691683D-D373-436C-8001-70F03EABD551}"/>
    <cellStyle name="Normal_Asfalt  2 2" xfId="1" xr:uid="{3E4ED953-EB81-43E5-9CE2-53D32AC09103}"/>
    <cellStyle name="Normal_Haykashen dproc  2 2" xfId="2" xr:uid="{141A76AF-9E38-4B18-B2BB-0B3E7CE553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Shin_barekargum\Lusine%20Zakaryan\8-10\N10%20dproci%20fizkulturayi%20dahlici%20veranorogum%20%20Popoxvac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gir"/>
      <sheetName val="Titul"/>
      <sheetName val="bov"/>
      <sheetName val="bac "/>
      <sheetName val="Obyekt"/>
      <sheetName val="Ampop"/>
      <sheetName val="caval"/>
      <sheetName val="1"/>
      <sheetName val="2"/>
      <sheetName val="3"/>
      <sheetName val="4"/>
      <sheetName val="5"/>
      <sheetName val="6"/>
      <sheetName val="7"/>
      <sheetName val="8"/>
      <sheetName val="Caval miavor gnerov"/>
      <sheetName val="Ծավալաթերթ հայկական "/>
      <sheetName val="HULIS"/>
      <sheetName val="HULIS խառը"/>
      <sheetName val="HULIS ամրան"/>
      <sheetName val="HULIS խողով"/>
      <sheetName val="TER AKT"/>
    </sheetNames>
    <sheetDataSet>
      <sheetData sheetId="0"/>
      <sheetData sheetId="1"/>
      <sheetData sheetId="2"/>
      <sheetData sheetId="3"/>
      <sheetData sheetId="4"/>
      <sheetData sheetId="5">
        <row r="13">
          <cell r="B13" t="str">
            <v>Շիանարարական աշխատանքներ</v>
          </cell>
        </row>
        <row r="14">
          <cell r="B14" t="str">
            <v>Ներքին ջրամատակարարում</v>
          </cell>
        </row>
        <row r="15">
          <cell r="B15" t="str">
            <v>Ներքին կոյուղի</v>
          </cell>
        </row>
        <row r="16">
          <cell r="B16" t="str">
            <v>Ջեռուցում</v>
          </cell>
        </row>
        <row r="17">
          <cell r="B17" t="str">
            <v>Օդափոխություն</v>
          </cell>
        </row>
        <row r="18">
          <cell r="B18" t="str">
            <v>Էլեկտրատեխնիկական մաս</v>
          </cell>
        </row>
        <row r="19">
          <cell r="B19" t="str">
            <v>Բակային անձրևաջրերի ցանց</v>
          </cell>
        </row>
        <row r="20">
          <cell r="B20" t="str">
            <v>Բարեկարգում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25BC1-42E3-46B9-B052-7D54E9E7CB77}">
  <dimension ref="A1:F287"/>
  <sheetViews>
    <sheetView tabSelected="1" workbookViewId="0">
      <selection activeCell="E13" sqref="E13"/>
    </sheetView>
  </sheetViews>
  <sheetFormatPr defaultRowHeight="20.399999999999999"/>
  <cols>
    <col min="1" max="1" width="4.33203125" style="2" customWidth="1"/>
    <col min="2" max="2" width="50.109375" style="1" customWidth="1"/>
    <col min="3" max="3" width="6.88671875" style="77" customWidth="1"/>
    <col min="4" max="4" width="7.88671875" style="77" customWidth="1"/>
    <col min="5" max="5" width="9.44140625" style="78" customWidth="1"/>
    <col min="6" max="6" width="14.109375" style="3" customWidth="1"/>
    <col min="7" max="7" width="4" style="1" customWidth="1"/>
    <col min="8" max="256" width="9.109375" style="1"/>
    <col min="257" max="257" width="4.33203125" style="1" customWidth="1"/>
    <col min="258" max="258" width="50.109375" style="1" customWidth="1"/>
    <col min="259" max="259" width="6.88671875" style="1" customWidth="1"/>
    <col min="260" max="260" width="7.88671875" style="1" customWidth="1"/>
    <col min="261" max="261" width="9.44140625" style="1" customWidth="1"/>
    <col min="262" max="262" width="14.109375" style="1" customWidth="1"/>
    <col min="263" max="263" width="4" style="1" customWidth="1"/>
    <col min="264" max="512" width="9.109375" style="1"/>
    <col min="513" max="513" width="4.33203125" style="1" customWidth="1"/>
    <col min="514" max="514" width="50.109375" style="1" customWidth="1"/>
    <col min="515" max="515" width="6.88671875" style="1" customWidth="1"/>
    <col min="516" max="516" width="7.88671875" style="1" customWidth="1"/>
    <col min="517" max="517" width="9.44140625" style="1" customWidth="1"/>
    <col min="518" max="518" width="14.109375" style="1" customWidth="1"/>
    <col min="519" max="519" width="4" style="1" customWidth="1"/>
    <col min="520" max="768" width="9.109375" style="1"/>
    <col min="769" max="769" width="4.33203125" style="1" customWidth="1"/>
    <col min="770" max="770" width="50.109375" style="1" customWidth="1"/>
    <col min="771" max="771" width="6.88671875" style="1" customWidth="1"/>
    <col min="772" max="772" width="7.88671875" style="1" customWidth="1"/>
    <col min="773" max="773" width="9.44140625" style="1" customWidth="1"/>
    <col min="774" max="774" width="14.109375" style="1" customWidth="1"/>
    <col min="775" max="775" width="4" style="1" customWidth="1"/>
    <col min="776" max="1024" width="9.109375" style="1"/>
    <col min="1025" max="1025" width="4.33203125" style="1" customWidth="1"/>
    <col min="1026" max="1026" width="50.109375" style="1" customWidth="1"/>
    <col min="1027" max="1027" width="6.88671875" style="1" customWidth="1"/>
    <col min="1028" max="1028" width="7.88671875" style="1" customWidth="1"/>
    <col min="1029" max="1029" width="9.44140625" style="1" customWidth="1"/>
    <col min="1030" max="1030" width="14.109375" style="1" customWidth="1"/>
    <col min="1031" max="1031" width="4" style="1" customWidth="1"/>
    <col min="1032" max="1280" width="9.109375" style="1"/>
    <col min="1281" max="1281" width="4.33203125" style="1" customWidth="1"/>
    <col min="1282" max="1282" width="50.109375" style="1" customWidth="1"/>
    <col min="1283" max="1283" width="6.88671875" style="1" customWidth="1"/>
    <col min="1284" max="1284" width="7.88671875" style="1" customWidth="1"/>
    <col min="1285" max="1285" width="9.44140625" style="1" customWidth="1"/>
    <col min="1286" max="1286" width="14.109375" style="1" customWidth="1"/>
    <col min="1287" max="1287" width="4" style="1" customWidth="1"/>
    <col min="1288" max="1536" width="9.109375" style="1"/>
    <col min="1537" max="1537" width="4.33203125" style="1" customWidth="1"/>
    <col min="1538" max="1538" width="50.109375" style="1" customWidth="1"/>
    <col min="1539" max="1539" width="6.88671875" style="1" customWidth="1"/>
    <col min="1540" max="1540" width="7.88671875" style="1" customWidth="1"/>
    <col min="1541" max="1541" width="9.44140625" style="1" customWidth="1"/>
    <col min="1542" max="1542" width="14.109375" style="1" customWidth="1"/>
    <col min="1543" max="1543" width="4" style="1" customWidth="1"/>
    <col min="1544" max="1792" width="9.109375" style="1"/>
    <col min="1793" max="1793" width="4.33203125" style="1" customWidth="1"/>
    <col min="1794" max="1794" width="50.109375" style="1" customWidth="1"/>
    <col min="1795" max="1795" width="6.88671875" style="1" customWidth="1"/>
    <col min="1796" max="1796" width="7.88671875" style="1" customWidth="1"/>
    <col min="1797" max="1797" width="9.44140625" style="1" customWidth="1"/>
    <col min="1798" max="1798" width="14.109375" style="1" customWidth="1"/>
    <col min="1799" max="1799" width="4" style="1" customWidth="1"/>
    <col min="1800" max="2048" width="9.109375" style="1"/>
    <col min="2049" max="2049" width="4.33203125" style="1" customWidth="1"/>
    <col min="2050" max="2050" width="50.109375" style="1" customWidth="1"/>
    <col min="2051" max="2051" width="6.88671875" style="1" customWidth="1"/>
    <col min="2052" max="2052" width="7.88671875" style="1" customWidth="1"/>
    <col min="2053" max="2053" width="9.44140625" style="1" customWidth="1"/>
    <col min="2054" max="2054" width="14.109375" style="1" customWidth="1"/>
    <col min="2055" max="2055" width="4" style="1" customWidth="1"/>
    <col min="2056" max="2304" width="9.109375" style="1"/>
    <col min="2305" max="2305" width="4.33203125" style="1" customWidth="1"/>
    <col min="2306" max="2306" width="50.109375" style="1" customWidth="1"/>
    <col min="2307" max="2307" width="6.88671875" style="1" customWidth="1"/>
    <col min="2308" max="2308" width="7.88671875" style="1" customWidth="1"/>
    <col min="2309" max="2309" width="9.44140625" style="1" customWidth="1"/>
    <col min="2310" max="2310" width="14.109375" style="1" customWidth="1"/>
    <col min="2311" max="2311" width="4" style="1" customWidth="1"/>
    <col min="2312" max="2560" width="9.109375" style="1"/>
    <col min="2561" max="2561" width="4.33203125" style="1" customWidth="1"/>
    <col min="2562" max="2562" width="50.109375" style="1" customWidth="1"/>
    <col min="2563" max="2563" width="6.88671875" style="1" customWidth="1"/>
    <col min="2564" max="2564" width="7.88671875" style="1" customWidth="1"/>
    <col min="2565" max="2565" width="9.44140625" style="1" customWidth="1"/>
    <col min="2566" max="2566" width="14.109375" style="1" customWidth="1"/>
    <col min="2567" max="2567" width="4" style="1" customWidth="1"/>
    <col min="2568" max="2816" width="9.109375" style="1"/>
    <col min="2817" max="2817" width="4.33203125" style="1" customWidth="1"/>
    <col min="2818" max="2818" width="50.109375" style="1" customWidth="1"/>
    <col min="2819" max="2819" width="6.88671875" style="1" customWidth="1"/>
    <col min="2820" max="2820" width="7.88671875" style="1" customWidth="1"/>
    <col min="2821" max="2821" width="9.44140625" style="1" customWidth="1"/>
    <col min="2822" max="2822" width="14.109375" style="1" customWidth="1"/>
    <col min="2823" max="2823" width="4" style="1" customWidth="1"/>
    <col min="2824" max="3072" width="9.109375" style="1"/>
    <col min="3073" max="3073" width="4.33203125" style="1" customWidth="1"/>
    <col min="3074" max="3074" width="50.109375" style="1" customWidth="1"/>
    <col min="3075" max="3075" width="6.88671875" style="1" customWidth="1"/>
    <col min="3076" max="3076" width="7.88671875" style="1" customWidth="1"/>
    <col min="3077" max="3077" width="9.44140625" style="1" customWidth="1"/>
    <col min="3078" max="3078" width="14.109375" style="1" customWidth="1"/>
    <col min="3079" max="3079" width="4" style="1" customWidth="1"/>
    <col min="3080" max="3328" width="9.109375" style="1"/>
    <col min="3329" max="3329" width="4.33203125" style="1" customWidth="1"/>
    <col min="3330" max="3330" width="50.109375" style="1" customWidth="1"/>
    <col min="3331" max="3331" width="6.88671875" style="1" customWidth="1"/>
    <col min="3332" max="3332" width="7.88671875" style="1" customWidth="1"/>
    <col min="3333" max="3333" width="9.44140625" style="1" customWidth="1"/>
    <col min="3334" max="3334" width="14.109375" style="1" customWidth="1"/>
    <col min="3335" max="3335" width="4" style="1" customWidth="1"/>
    <col min="3336" max="3584" width="9.109375" style="1"/>
    <col min="3585" max="3585" width="4.33203125" style="1" customWidth="1"/>
    <col min="3586" max="3586" width="50.109375" style="1" customWidth="1"/>
    <col min="3587" max="3587" width="6.88671875" style="1" customWidth="1"/>
    <col min="3588" max="3588" width="7.88671875" style="1" customWidth="1"/>
    <col min="3589" max="3589" width="9.44140625" style="1" customWidth="1"/>
    <col min="3590" max="3590" width="14.109375" style="1" customWidth="1"/>
    <col min="3591" max="3591" width="4" style="1" customWidth="1"/>
    <col min="3592" max="3840" width="9.109375" style="1"/>
    <col min="3841" max="3841" width="4.33203125" style="1" customWidth="1"/>
    <col min="3842" max="3842" width="50.109375" style="1" customWidth="1"/>
    <col min="3843" max="3843" width="6.88671875" style="1" customWidth="1"/>
    <col min="3844" max="3844" width="7.88671875" style="1" customWidth="1"/>
    <col min="3845" max="3845" width="9.44140625" style="1" customWidth="1"/>
    <col min="3846" max="3846" width="14.109375" style="1" customWidth="1"/>
    <col min="3847" max="3847" width="4" style="1" customWidth="1"/>
    <col min="3848" max="4096" width="9.109375" style="1"/>
    <col min="4097" max="4097" width="4.33203125" style="1" customWidth="1"/>
    <col min="4098" max="4098" width="50.109375" style="1" customWidth="1"/>
    <col min="4099" max="4099" width="6.88671875" style="1" customWidth="1"/>
    <col min="4100" max="4100" width="7.88671875" style="1" customWidth="1"/>
    <col min="4101" max="4101" width="9.44140625" style="1" customWidth="1"/>
    <col min="4102" max="4102" width="14.109375" style="1" customWidth="1"/>
    <col min="4103" max="4103" width="4" style="1" customWidth="1"/>
    <col min="4104" max="4352" width="9.109375" style="1"/>
    <col min="4353" max="4353" width="4.33203125" style="1" customWidth="1"/>
    <col min="4354" max="4354" width="50.109375" style="1" customWidth="1"/>
    <col min="4355" max="4355" width="6.88671875" style="1" customWidth="1"/>
    <col min="4356" max="4356" width="7.88671875" style="1" customWidth="1"/>
    <col min="4357" max="4357" width="9.44140625" style="1" customWidth="1"/>
    <col min="4358" max="4358" width="14.109375" style="1" customWidth="1"/>
    <col min="4359" max="4359" width="4" style="1" customWidth="1"/>
    <col min="4360" max="4608" width="9.109375" style="1"/>
    <col min="4609" max="4609" width="4.33203125" style="1" customWidth="1"/>
    <col min="4610" max="4610" width="50.109375" style="1" customWidth="1"/>
    <col min="4611" max="4611" width="6.88671875" style="1" customWidth="1"/>
    <col min="4612" max="4612" width="7.88671875" style="1" customWidth="1"/>
    <col min="4613" max="4613" width="9.44140625" style="1" customWidth="1"/>
    <col min="4614" max="4614" width="14.109375" style="1" customWidth="1"/>
    <col min="4615" max="4615" width="4" style="1" customWidth="1"/>
    <col min="4616" max="4864" width="9.109375" style="1"/>
    <col min="4865" max="4865" width="4.33203125" style="1" customWidth="1"/>
    <col min="4866" max="4866" width="50.109375" style="1" customWidth="1"/>
    <col min="4867" max="4867" width="6.88671875" style="1" customWidth="1"/>
    <col min="4868" max="4868" width="7.88671875" style="1" customWidth="1"/>
    <col min="4869" max="4869" width="9.44140625" style="1" customWidth="1"/>
    <col min="4870" max="4870" width="14.109375" style="1" customWidth="1"/>
    <col min="4871" max="4871" width="4" style="1" customWidth="1"/>
    <col min="4872" max="5120" width="9.109375" style="1"/>
    <col min="5121" max="5121" width="4.33203125" style="1" customWidth="1"/>
    <col min="5122" max="5122" width="50.109375" style="1" customWidth="1"/>
    <col min="5123" max="5123" width="6.88671875" style="1" customWidth="1"/>
    <col min="5124" max="5124" width="7.88671875" style="1" customWidth="1"/>
    <col min="5125" max="5125" width="9.44140625" style="1" customWidth="1"/>
    <col min="5126" max="5126" width="14.109375" style="1" customWidth="1"/>
    <col min="5127" max="5127" width="4" style="1" customWidth="1"/>
    <col min="5128" max="5376" width="9.109375" style="1"/>
    <col min="5377" max="5377" width="4.33203125" style="1" customWidth="1"/>
    <col min="5378" max="5378" width="50.109375" style="1" customWidth="1"/>
    <col min="5379" max="5379" width="6.88671875" style="1" customWidth="1"/>
    <col min="5380" max="5380" width="7.88671875" style="1" customWidth="1"/>
    <col min="5381" max="5381" width="9.44140625" style="1" customWidth="1"/>
    <col min="5382" max="5382" width="14.109375" style="1" customWidth="1"/>
    <col min="5383" max="5383" width="4" style="1" customWidth="1"/>
    <col min="5384" max="5632" width="9.109375" style="1"/>
    <col min="5633" max="5633" width="4.33203125" style="1" customWidth="1"/>
    <col min="5634" max="5634" width="50.109375" style="1" customWidth="1"/>
    <col min="5635" max="5635" width="6.88671875" style="1" customWidth="1"/>
    <col min="5636" max="5636" width="7.88671875" style="1" customWidth="1"/>
    <col min="5637" max="5637" width="9.44140625" style="1" customWidth="1"/>
    <col min="5638" max="5638" width="14.109375" style="1" customWidth="1"/>
    <col min="5639" max="5639" width="4" style="1" customWidth="1"/>
    <col min="5640" max="5888" width="9.109375" style="1"/>
    <col min="5889" max="5889" width="4.33203125" style="1" customWidth="1"/>
    <col min="5890" max="5890" width="50.109375" style="1" customWidth="1"/>
    <col min="5891" max="5891" width="6.88671875" style="1" customWidth="1"/>
    <col min="5892" max="5892" width="7.88671875" style="1" customWidth="1"/>
    <col min="5893" max="5893" width="9.44140625" style="1" customWidth="1"/>
    <col min="5894" max="5894" width="14.109375" style="1" customWidth="1"/>
    <col min="5895" max="5895" width="4" style="1" customWidth="1"/>
    <col min="5896" max="6144" width="9.109375" style="1"/>
    <col min="6145" max="6145" width="4.33203125" style="1" customWidth="1"/>
    <col min="6146" max="6146" width="50.109375" style="1" customWidth="1"/>
    <col min="6147" max="6147" width="6.88671875" style="1" customWidth="1"/>
    <col min="6148" max="6148" width="7.88671875" style="1" customWidth="1"/>
    <col min="6149" max="6149" width="9.44140625" style="1" customWidth="1"/>
    <col min="6150" max="6150" width="14.109375" style="1" customWidth="1"/>
    <col min="6151" max="6151" width="4" style="1" customWidth="1"/>
    <col min="6152" max="6400" width="9.109375" style="1"/>
    <col min="6401" max="6401" width="4.33203125" style="1" customWidth="1"/>
    <col min="6402" max="6402" width="50.109375" style="1" customWidth="1"/>
    <col min="6403" max="6403" width="6.88671875" style="1" customWidth="1"/>
    <col min="6404" max="6404" width="7.88671875" style="1" customWidth="1"/>
    <col min="6405" max="6405" width="9.44140625" style="1" customWidth="1"/>
    <col min="6406" max="6406" width="14.109375" style="1" customWidth="1"/>
    <col min="6407" max="6407" width="4" style="1" customWidth="1"/>
    <col min="6408" max="6656" width="9.109375" style="1"/>
    <col min="6657" max="6657" width="4.33203125" style="1" customWidth="1"/>
    <col min="6658" max="6658" width="50.109375" style="1" customWidth="1"/>
    <col min="6659" max="6659" width="6.88671875" style="1" customWidth="1"/>
    <col min="6660" max="6660" width="7.88671875" style="1" customWidth="1"/>
    <col min="6661" max="6661" width="9.44140625" style="1" customWidth="1"/>
    <col min="6662" max="6662" width="14.109375" style="1" customWidth="1"/>
    <col min="6663" max="6663" width="4" style="1" customWidth="1"/>
    <col min="6664" max="6912" width="9.109375" style="1"/>
    <col min="6913" max="6913" width="4.33203125" style="1" customWidth="1"/>
    <col min="6914" max="6914" width="50.109375" style="1" customWidth="1"/>
    <col min="6915" max="6915" width="6.88671875" style="1" customWidth="1"/>
    <col min="6916" max="6916" width="7.88671875" style="1" customWidth="1"/>
    <col min="6917" max="6917" width="9.44140625" style="1" customWidth="1"/>
    <col min="6918" max="6918" width="14.109375" style="1" customWidth="1"/>
    <col min="6919" max="6919" width="4" style="1" customWidth="1"/>
    <col min="6920" max="7168" width="9.109375" style="1"/>
    <col min="7169" max="7169" width="4.33203125" style="1" customWidth="1"/>
    <col min="7170" max="7170" width="50.109375" style="1" customWidth="1"/>
    <col min="7171" max="7171" width="6.88671875" style="1" customWidth="1"/>
    <col min="7172" max="7172" width="7.88671875" style="1" customWidth="1"/>
    <col min="7173" max="7173" width="9.44140625" style="1" customWidth="1"/>
    <col min="7174" max="7174" width="14.109375" style="1" customWidth="1"/>
    <col min="7175" max="7175" width="4" style="1" customWidth="1"/>
    <col min="7176" max="7424" width="9.109375" style="1"/>
    <col min="7425" max="7425" width="4.33203125" style="1" customWidth="1"/>
    <col min="7426" max="7426" width="50.109375" style="1" customWidth="1"/>
    <col min="7427" max="7427" width="6.88671875" style="1" customWidth="1"/>
    <col min="7428" max="7428" width="7.88671875" style="1" customWidth="1"/>
    <col min="7429" max="7429" width="9.44140625" style="1" customWidth="1"/>
    <col min="7430" max="7430" width="14.109375" style="1" customWidth="1"/>
    <col min="7431" max="7431" width="4" style="1" customWidth="1"/>
    <col min="7432" max="7680" width="9.109375" style="1"/>
    <col min="7681" max="7681" width="4.33203125" style="1" customWidth="1"/>
    <col min="7682" max="7682" width="50.109375" style="1" customWidth="1"/>
    <col min="7683" max="7683" width="6.88671875" style="1" customWidth="1"/>
    <col min="7684" max="7684" width="7.88671875" style="1" customWidth="1"/>
    <col min="7685" max="7685" width="9.44140625" style="1" customWidth="1"/>
    <col min="7686" max="7686" width="14.109375" style="1" customWidth="1"/>
    <col min="7687" max="7687" width="4" style="1" customWidth="1"/>
    <col min="7688" max="7936" width="9.109375" style="1"/>
    <col min="7937" max="7937" width="4.33203125" style="1" customWidth="1"/>
    <col min="7938" max="7938" width="50.109375" style="1" customWidth="1"/>
    <col min="7939" max="7939" width="6.88671875" style="1" customWidth="1"/>
    <col min="7940" max="7940" width="7.88671875" style="1" customWidth="1"/>
    <col min="7941" max="7941" width="9.44140625" style="1" customWidth="1"/>
    <col min="7942" max="7942" width="14.109375" style="1" customWidth="1"/>
    <col min="7943" max="7943" width="4" style="1" customWidth="1"/>
    <col min="7944" max="8192" width="9.109375" style="1"/>
    <col min="8193" max="8193" width="4.33203125" style="1" customWidth="1"/>
    <col min="8194" max="8194" width="50.109375" style="1" customWidth="1"/>
    <col min="8195" max="8195" width="6.88671875" style="1" customWidth="1"/>
    <col min="8196" max="8196" width="7.88671875" style="1" customWidth="1"/>
    <col min="8197" max="8197" width="9.44140625" style="1" customWidth="1"/>
    <col min="8198" max="8198" width="14.109375" style="1" customWidth="1"/>
    <col min="8199" max="8199" width="4" style="1" customWidth="1"/>
    <col min="8200" max="8448" width="9.109375" style="1"/>
    <col min="8449" max="8449" width="4.33203125" style="1" customWidth="1"/>
    <col min="8450" max="8450" width="50.109375" style="1" customWidth="1"/>
    <col min="8451" max="8451" width="6.88671875" style="1" customWidth="1"/>
    <col min="8452" max="8452" width="7.88671875" style="1" customWidth="1"/>
    <col min="8453" max="8453" width="9.44140625" style="1" customWidth="1"/>
    <col min="8454" max="8454" width="14.109375" style="1" customWidth="1"/>
    <col min="8455" max="8455" width="4" style="1" customWidth="1"/>
    <col min="8456" max="8704" width="9.109375" style="1"/>
    <col min="8705" max="8705" width="4.33203125" style="1" customWidth="1"/>
    <col min="8706" max="8706" width="50.109375" style="1" customWidth="1"/>
    <col min="8707" max="8707" width="6.88671875" style="1" customWidth="1"/>
    <col min="8708" max="8708" width="7.88671875" style="1" customWidth="1"/>
    <col min="8709" max="8709" width="9.44140625" style="1" customWidth="1"/>
    <col min="8710" max="8710" width="14.109375" style="1" customWidth="1"/>
    <col min="8711" max="8711" width="4" style="1" customWidth="1"/>
    <col min="8712" max="8960" width="9.109375" style="1"/>
    <col min="8961" max="8961" width="4.33203125" style="1" customWidth="1"/>
    <col min="8962" max="8962" width="50.109375" style="1" customWidth="1"/>
    <col min="8963" max="8963" width="6.88671875" style="1" customWidth="1"/>
    <col min="8964" max="8964" width="7.88671875" style="1" customWidth="1"/>
    <col min="8965" max="8965" width="9.44140625" style="1" customWidth="1"/>
    <col min="8966" max="8966" width="14.109375" style="1" customWidth="1"/>
    <col min="8967" max="8967" width="4" style="1" customWidth="1"/>
    <col min="8968" max="9216" width="9.109375" style="1"/>
    <col min="9217" max="9217" width="4.33203125" style="1" customWidth="1"/>
    <col min="9218" max="9218" width="50.109375" style="1" customWidth="1"/>
    <col min="9219" max="9219" width="6.88671875" style="1" customWidth="1"/>
    <col min="9220" max="9220" width="7.88671875" style="1" customWidth="1"/>
    <col min="9221" max="9221" width="9.44140625" style="1" customWidth="1"/>
    <col min="9222" max="9222" width="14.109375" style="1" customWidth="1"/>
    <col min="9223" max="9223" width="4" style="1" customWidth="1"/>
    <col min="9224" max="9472" width="9.109375" style="1"/>
    <col min="9473" max="9473" width="4.33203125" style="1" customWidth="1"/>
    <col min="9474" max="9474" width="50.109375" style="1" customWidth="1"/>
    <col min="9475" max="9475" width="6.88671875" style="1" customWidth="1"/>
    <col min="9476" max="9476" width="7.88671875" style="1" customWidth="1"/>
    <col min="9477" max="9477" width="9.44140625" style="1" customWidth="1"/>
    <col min="9478" max="9478" width="14.109375" style="1" customWidth="1"/>
    <col min="9479" max="9479" width="4" style="1" customWidth="1"/>
    <col min="9480" max="9728" width="9.109375" style="1"/>
    <col min="9729" max="9729" width="4.33203125" style="1" customWidth="1"/>
    <col min="9730" max="9730" width="50.109375" style="1" customWidth="1"/>
    <col min="9731" max="9731" width="6.88671875" style="1" customWidth="1"/>
    <col min="9732" max="9732" width="7.88671875" style="1" customWidth="1"/>
    <col min="9733" max="9733" width="9.44140625" style="1" customWidth="1"/>
    <col min="9734" max="9734" width="14.109375" style="1" customWidth="1"/>
    <col min="9735" max="9735" width="4" style="1" customWidth="1"/>
    <col min="9736" max="9984" width="9.109375" style="1"/>
    <col min="9985" max="9985" width="4.33203125" style="1" customWidth="1"/>
    <col min="9986" max="9986" width="50.109375" style="1" customWidth="1"/>
    <col min="9987" max="9987" width="6.88671875" style="1" customWidth="1"/>
    <col min="9988" max="9988" width="7.88671875" style="1" customWidth="1"/>
    <col min="9989" max="9989" width="9.44140625" style="1" customWidth="1"/>
    <col min="9990" max="9990" width="14.109375" style="1" customWidth="1"/>
    <col min="9991" max="9991" width="4" style="1" customWidth="1"/>
    <col min="9992" max="10240" width="9.109375" style="1"/>
    <col min="10241" max="10241" width="4.33203125" style="1" customWidth="1"/>
    <col min="10242" max="10242" width="50.109375" style="1" customWidth="1"/>
    <col min="10243" max="10243" width="6.88671875" style="1" customWidth="1"/>
    <col min="10244" max="10244" width="7.88671875" style="1" customWidth="1"/>
    <col min="10245" max="10245" width="9.44140625" style="1" customWidth="1"/>
    <col min="10246" max="10246" width="14.109375" style="1" customWidth="1"/>
    <col min="10247" max="10247" width="4" style="1" customWidth="1"/>
    <col min="10248" max="10496" width="9.109375" style="1"/>
    <col min="10497" max="10497" width="4.33203125" style="1" customWidth="1"/>
    <col min="10498" max="10498" width="50.109375" style="1" customWidth="1"/>
    <col min="10499" max="10499" width="6.88671875" style="1" customWidth="1"/>
    <col min="10500" max="10500" width="7.88671875" style="1" customWidth="1"/>
    <col min="10501" max="10501" width="9.44140625" style="1" customWidth="1"/>
    <col min="10502" max="10502" width="14.109375" style="1" customWidth="1"/>
    <col min="10503" max="10503" width="4" style="1" customWidth="1"/>
    <col min="10504" max="10752" width="9.109375" style="1"/>
    <col min="10753" max="10753" width="4.33203125" style="1" customWidth="1"/>
    <col min="10754" max="10754" width="50.109375" style="1" customWidth="1"/>
    <col min="10755" max="10755" width="6.88671875" style="1" customWidth="1"/>
    <col min="10756" max="10756" width="7.88671875" style="1" customWidth="1"/>
    <col min="10757" max="10757" width="9.44140625" style="1" customWidth="1"/>
    <col min="10758" max="10758" width="14.109375" style="1" customWidth="1"/>
    <col min="10759" max="10759" width="4" style="1" customWidth="1"/>
    <col min="10760" max="11008" width="9.109375" style="1"/>
    <col min="11009" max="11009" width="4.33203125" style="1" customWidth="1"/>
    <col min="11010" max="11010" width="50.109375" style="1" customWidth="1"/>
    <col min="11011" max="11011" width="6.88671875" style="1" customWidth="1"/>
    <col min="11012" max="11012" width="7.88671875" style="1" customWidth="1"/>
    <col min="11013" max="11013" width="9.44140625" style="1" customWidth="1"/>
    <col min="11014" max="11014" width="14.109375" style="1" customWidth="1"/>
    <col min="11015" max="11015" width="4" style="1" customWidth="1"/>
    <col min="11016" max="11264" width="9.109375" style="1"/>
    <col min="11265" max="11265" width="4.33203125" style="1" customWidth="1"/>
    <col min="11266" max="11266" width="50.109375" style="1" customWidth="1"/>
    <col min="11267" max="11267" width="6.88671875" style="1" customWidth="1"/>
    <col min="11268" max="11268" width="7.88671875" style="1" customWidth="1"/>
    <col min="11269" max="11269" width="9.44140625" style="1" customWidth="1"/>
    <col min="11270" max="11270" width="14.109375" style="1" customWidth="1"/>
    <col min="11271" max="11271" width="4" style="1" customWidth="1"/>
    <col min="11272" max="11520" width="9.109375" style="1"/>
    <col min="11521" max="11521" width="4.33203125" style="1" customWidth="1"/>
    <col min="11522" max="11522" width="50.109375" style="1" customWidth="1"/>
    <col min="11523" max="11523" width="6.88671875" style="1" customWidth="1"/>
    <col min="11524" max="11524" width="7.88671875" style="1" customWidth="1"/>
    <col min="11525" max="11525" width="9.44140625" style="1" customWidth="1"/>
    <col min="11526" max="11526" width="14.109375" style="1" customWidth="1"/>
    <col min="11527" max="11527" width="4" style="1" customWidth="1"/>
    <col min="11528" max="11776" width="9.109375" style="1"/>
    <col min="11777" max="11777" width="4.33203125" style="1" customWidth="1"/>
    <col min="11778" max="11778" width="50.109375" style="1" customWidth="1"/>
    <col min="11779" max="11779" width="6.88671875" style="1" customWidth="1"/>
    <col min="11780" max="11780" width="7.88671875" style="1" customWidth="1"/>
    <col min="11781" max="11781" width="9.44140625" style="1" customWidth="1"/>
    <col min="11782" max="11782" width="14.109375" style="1" customWidth="1"/>
    <col min="11783" max="11783" width="4" style="1" customWidth="1"/>
    <col min="11784" max="12032" width="9.109375" style="1"/>
    <col min="12033" max="12033" width="4.33203125" style="1" customWidth="1"/>
    <col min="12034" max="12034" width="50.109375" style="1" customWidth="1"/>
    <col min="12035" max="12035" width="6.88671875" style="1" customWidth="1"/>
    <col min="12036" max="12036" width="7.88671875" style="1" customWidth="1"/>
    <col min="12037" max="12037" width="9.44140625" style="1" customWidth="1"/>
    <col min="12038" max="12038" width="14.109375" style="1" customWidth="1"/>
    <col min="12039" max="12039" width="4" style="1" customWidth="1"/>
    <col min="12040" max="12288" width="9.109375" style="1"/>
    <col min="12289" max="12289" width="4.33203125" style="1" customWidth="1"/>
    <col min="12290" max="12290" width="50.109375" style="1" customWidth="1"/>
    <col min="12291" max="12291" width="6.88671875" style="1" customWidth="1"/>
    <col min="12292" max="12292" width="7.88671875" style="1" customWidth="1"/>
    <col min="12293" max="12293" width="9.44140625" style="1" customWidth="1"/>
    <col min="12294" max="12294" width="14.109375" style="1" customWidth="1"/>
    <col min="12295" max="12295" width="4" style="1" customWidth="1"/>
    <col min="12296" max="12544" width="9.109375" style="1"/>
    <col min="12545" max="12545" width="4.33203125" style="1" customWidth="1"/>
    <col min="12546" max="12546" width="50.109375" style="1" customWidth="1"/>
    <col min="12547" max="12547" width="6.88671875" style="1" customWidth="1"/>
    <col min="12548" max="12548" width="7.88671875" style="1" customWidth="1"/>
    <col min="12549" max="12549" width="9.44140625" style="1" customWidth="1"/>
    <col min="12550" max="12550" width="14.109375" style="1" customWidth="1"/>
    <col min="12551" max="12551" width="4" style="1" customWidth="1"/>
    <col min="12552" max="12800" width="9.109375" style="1"/>
    <col min="12801" max="12801" width="4.33203125" style="1" customWidth="1"/>
    <col min="12802" max="12802" width="50.109375" style="1" customWidth="1"/>
    <col min="12803" max="12803" width="6.88671875" style="1" customWidth="1"/>
    <col min="12804" max="12804" width="7.88671875" style="1" customWidth="1"/>
    <col min="12805" max="12805" width="9.44140625" style="1" customWidth="1"/>
    <col min="12806" max="12806" width="14.109375" style="1" customWidth="1"/>
    <col min="12807" max="12807" width="4" style="1" customWidth="1"/>
    <col min="12808" max="13056" width="9.109375" style="1"/>
    <col min="13057" max="13057" width="4.33203125" style="1" customWidth="1"/>
    <col min="13058" max="13058" width="50.109375" style="1" customWidth="1"/>
    <col min="13059" max="13059" width="6.88671875" style="1" customWidth="1"/>
    <col min="13060" max="13060" width="7.88671875" style="1" customWidth="1"/>
    <col min="13061" max="13061" width="9.44140625" style="1" customWidth="1"/>
    <col min="13062" max="13062" width="14.109375" style="1" customWidth="1"/>
    <col min="13063" max="13063" width="4" style="1" customWidth="1"/>
    <col min="13064" max="13312" width="9.109375" style="1"/>
    <col min="13313" max="13313" width="4.33203125" style="1" customWidth="1"/>
    <col min="13314" max="13314" width="50.109375" style="1" customWidth="1"/>
    <col min="13315" max="13315" width="6.88671875" style="1" customWidth="1"/>
    <col min="13316" max="13316" width="7.88671875" style="1" customWidth="1"/>
    <col min="13317" max="13317" width="9.44140625" style="1" customWidth="1"/>
    <col min="13318" max="13318" width="14.109375" style="1" customWidth="1"/>
    <col min="13319" max="13319" width="4" style="1" customWidth="1"/>
    <col min="13320" max="13568" width="9.109375" style="1"/>
    <col min="13569" max="13569" width="4.33203125" style="1" customWidth="1"/>
    <col min="13570" max="13570" width="50.109375" style="1" customWidth="1"/>
    <col min="13571" max="13571" width="6.88671875" style="1" customWidth="1"/>
    <col min="13572" max="13572" width="7.88671875" style="1" customWidth="1"/>
    <col min="13573" max="13573" width="9.44140625" style="1" customWidth="1"/>
    <col min="13574" max="13574" width="14.109375" style="1" customWidth="1"/>
    <col min="13575" max="13575" width="4" style="1" customWidth="1"/>
    <col min="13576" max="13824" width="9.109375" style="1"/>
    <col min="13825" max="13825" width="4.33203125" style="1" customWidth="1"/>
    <col min="13826" max="13826" width="50.109375" style="1" customWidth="1"/>
    <col min="13827" max="13827" width="6.88671875" style="1" customWidth="1"/>
    <col min="13828" max="13828" width="7.88671875" style="1" customWidth="1"/>
    <col min="13829" max="13829" width="9.44140625" style="1" customWidth="1"/>
    <col min="13830" max="13830" width="14.109375" style="1" customWidth="1"/>
    <col min="13831" max="13831" width="4" style="1" customWidth="1"/>
    <col min="13832" max="14080" width="9.109375" style="1"/>
    <col min="14081" max="14081" width="4.33203125" style="1" customWidth="1"/>
    <col min="14082" max="14082" width="50.109375" style="1" customWidth="1"/>
    <col min="14083" max="14083" width="6.88671875" style="1" customWidth="1"/>
    <col min="14084" max="14084" width="7.88671875" style="1" customWidth="1"/>
    <col min="14085" max="14085" width="9.44140625" style="1" customWidth="1"/>
    <col min="14086" max="14086" width="14.109375" style="1" customWidth="1"/>
    <col min="14087" max="14087" width="4" style="1" customWidth="1"/>
    <col min="14088" max="14336" width="9.109375" style="1"/>
    <col min="14337" max="14337" width="4.33203125" style="1" customWidth="1"/>
    <col min="14338" max="14338" width="50.109375" style="1" customWidth="1"/>
    <col min="14339" max="14339" width="6.88671875" style="1" customWidth="1"/>
    <col min="14340" max="14340" width="7.88671875" style="1" customWidth="1"/>
    <col min="14341" max="14341" width="9.44140625" style="1" customWidth="1"/>
    <col min="14342" max="14342" width="14.109375" style="1" customWidth="1"/>
    <col min="14343" max="14343" width="4" style="1" customWidth="1"/>
    <col min="14344" max="14592" width="9.109375" style="1"/>
    <col min="14593" max="14593" width="4.33203125" style="1" customWidth="1"/>
    <col min="14594" max="14594" width="50.109375" style="1" customWidth="1"/>
    <col min="14595" max="14595" width="6.88671875" style="1" customWidth="1"/>
    <col min="14596" max="14596" width="7.88671875" style="1" customWidth="1"/>
    <col min="14597" max="14597" width="9.44140625" style="1" customWidth="1"/>
    <col min="14598" max="14598" width="14.109375" style="1" customWidth="1"/>
    <col min="14599" max="14599" width="4" style="1" customWidth="1"/>
    <col min="14600" max="14848" width="9.109375" style="1"/>
    <col min="14849" max="14849" width="4.33203125" style="1" customWidth="1"/>
    <col min="14850" max="14850" width="50.109375" style="1" customWidth="1"/>
    <col min="14851" max="14851" width="6.88671875" style="1" customWidth="1"/>
    <col min="14852" max="14852" width="7.88671875" style="1" customWidth="1"/>
    <col min="14853" max="14853" width="9.44140625" style="1" customWidth="1"/>
    <col min="14854" max="14854" width="14.109375" style="1" customWidth="1"/>
    <col min="14855" max="14855" width="4" style="1" customWidth="1"/>
    <col min="14856" max="15104" width="9.109375" style="1"/>
    <col min="15105" max="15105" width="4.33203125" style="1" customWidth="1"/>
    <col min="15106" max="15106" width="50.109375" style="1" customWidth="1"/>
    <col min="15107" max="15107" width="6.88671875" style="1" customWidth="1"/>
    <col min="15108" max="15108" width="7.88671875" style="1" customWidth="1"/>
    <col min="15109" max="15109" width="9.44140625" style="1" customWidth="1"/>
    <col min="15110" max="15110" width="14.109375" style="1" customWidth="1"/>
    <col min="15111" max="15111" width="4" style="1" customWidth="1"/>
    <col min="15112" max="15360" width="9.109375" style="1"/>
    <col min="15361" max="15361" width="4.33203125" style="1" customWidth="1"/>
    <col min="15362" max="15362" width="50.109375" style="1" customWidth="1"/>
    <col min="15363" max="15363" width="6.88671875" style="1" customWidth="1"/>
    <col min="15364" max="15364" width="7.88671875" style="1" customWidth="1"/>
    <col min="15365" max="15365" width="9.44140625" style="1" customWidth="1"/>
    <col min="15366" max="15366" width="14.109375" style="1" customWidth="1"/>
    <col min="15367" max="15367" width="4" style="1" customWidth="1"/>
    <col min="15368" max="15616" width="9.109375" style="1"/>
    <col min="15617" max="15617" width="4.33203125" style="1" customWidth="1"/>
    <col min="15618" max="15618" width="50.109375" style="1" customWidth="1"/>
    <col min="15619" max="15619" width="6.88671875" style="1" customWidth="1"/>
    <col min="15620" max="15620" width="7.88671875" style="1" customWidth="1"/>
    <col min="15621" max="15621" width="9.44140625" style="1" customWidth="1"/>
    <col min="15622" max="15622" width="14.109375" style="1" customWidth="1"/>
    <col min="15623" max="15623" width="4" style="1" customWidth="1"/>
    <col min="15624" max="15872" width="9.109375" style="1"/>
    <col min="15873" max="15873" width="4.33203125" style="1" customWidth="1"/>
    <col min="15874" max="15874" width="50.109375" style="1" customWidth="1"/>
    <col min="15875" max="15875" width="6.88671875" style="1" customWidth="1"/>
    <col min="15876" max="15876" width="7.88671875" style="1" customWidth="1"/>
    <col min="15877" max="15877" width="9.44140625" style="1" customWidth="1"/>
    <col min="15878" max="15878" width="14.109375" style="1" customWidth="1"/>
    <col min="15879" max="15879" width="4" style="1" customWidth="1"/>
    <col min="15880" max="16128" width="9.109375" style="1"/>
    <col min="16129" max="16129" width="4.33203125" style="1" customWidth="1"/>
    <col min="16130" max="16130" width="50.109375" style="1" customWidth="1"/>
    <col min="16131" max="16131" width="6.88671875" style="1" customWidth="1"/>
    <col min="16132" max="16132" width="7.88671875" style="1" customWidth="1"/>
    <col min="16133" max="16133" width="9.44140625" style="1" customWidth="1"/>
    <col min="16134" max="16134" width="14.109375" style="1" customWidth="1"/>
    <col min="16135" max="16135" width="4" style="1" customWidth="1"/>
    <col min="16136" max="16384" width="9.109375" style="1"/>
  </cols>
  <sheetData>
    <row r="1" spans="1:6" ht="47.25" customHeight="1">
      <c r="A1" s="43" t="s">
        <v>228</v>
      </c>
      <c r="B1" s="43"/>
      <c r="C1" s="43"/>
      <c r="D1" s="43"/>
      <c r="E1" s="43"/>
      <c r="F1" s="43"/>
    </row>
    <row r="2" spans="1:6" ht="13.2">
      <c r="B2" s="27"/>
      <c r="E2" s="77"/>
      <c r="F2" s="77"/>
    </row>
    <row r="3" spans="1:6" ht="13.2">
      <c r="A3" s="44" t="s">
        <v>0</v>
      </c>
      <c r="B3" s="44"/>
      <c r="C3" s="44"/>
      <c r="D3" s="44"/>
      <c r="E3" s="44"/>
      <c r="F3" s="44"/>
    </row>
    <row r="4" spans="1:6">
      <c r="B4" s="2"/>
    </row>
    <row r="5" spans="1:6" ht="34.200000000000003">
      <c r="A5" s="11" t="s">
        <v>1</v>
      </c>
      <c r="B5" s="28" t="s">
        <v>2</v>
      </c>
      <c r="C5" s="45" t="s">
        <v>3</v>
      </c>
      <c r="D5" s="45" t="s">
        <v>4</v>
      </c>
      <c r="E5" s="46" t="s">
        <v>5</v>
      </c>
      <c r="F5" s="46" t="s">
        <v>6</v>
      </c>
    </row>
    <row r="6" spans="1:6" ht="13.2">
      <c r="A6" s="4">
        <v>1</v>
      </c>
      <c r="B6" s="5">
        <v>2</v>
      </c>
      <c r="C6" s="79">
        <v>3</v>
      </c>
      <c r="D6" s="79">
        <v>4</v>
      </c>
      <c r="E6" s="29">
        <v>5</v>
      </c>
      <c r="F6" s="29">
        <v>6</v>
      </c>
    </row>
    <row r="7" spans="1:6" ht="15.6">
      <c r="A7" s="30"/>
      <c r="B7" s="22" t="str">
        <f>+[1]Ampop!B13</f>
        <v>Շիանարարական աշխատանքներ</v>
      </c>
      <c r="C7" s="30"/>
      <c r="D7" s="47"/>
      <c r="E7" s="48"/>
      <c r="F7" s="48"/>
    </row>
    <row r="8" spans="1:6" ht="13.2">
      <c r="A8" s="31"/>
      <c r="B8" s="19" t="s">
        <v>7</v>
      </c>
      <c r="C8" s="31"/>
      <c r="D8" s="48"/>
      <c r="E8" s="48"/>
      <c r="F8" s="48"/>
    </row>
    <row r="9" spans="1:6" ht="13.2">
      <c r="A9" s="12">
        <v>1</v>
      </c>
      <c r="B9" s="15" t="s">
        <v>8</v>
      </c>
      <c r="C9" s="32" t="s">
        <v>9</v>
      </c>
      <c r="D9" s="49">
        <v>7.7</v>
      </c>
      <c r="E9" s="48">
        <v>1.867</v>
      </c>
      <c r="F9" s="48">
        <f t="shared" ref="F9:F23" si="0">D9*E9</f>
        <v>14.3759</v>
      </c>
    </row>
    <row r="10" spans="1:6" ht="13.2">
      <c r="A10" s="12">
        <f t="shared" ref="A10:A23" si="1">+A9+1</f>
        <v>2</v>
      </c>
      <c r="B10" s="15" t="s">
        <v>10</v>
      </c>
      <c r="C10" s="32" t="s">
        <v>9</v>
      </c>
      <c r="D10" s="49">
        <v>1.3</v>
      </c>
      <c r="E10" s="48">
        <v>2.99</v>
      </c>
      <c r="F10" s="48">
        <f t="shared" si="0"/>
        <v>3.8870000000000005</v>
      </c>
    </row>
    <row r="11" spans="1:6" ht="13.2">
      <c r="A11" s="12">
        <f t="shared" si="1"/>
        <v>3</v>
      </c>
      <c r="B11" s="15" t="s">
        <v>11</v>
      </c>
      <c r="C11" s="32" t="s">
        <v>9</v>
      </c>
      <c r="D11" s="50">
        <v>13.6</v>
      </c>
      <c r="E11" s="48">
        <v>7.1909999999999998</v>
      </c>
      <c r="F11" s="48">
        <f t="shared" si="0"/>
        <v>97.797599999999989</v>
      </c>
    </row>
    <row r="12" spans="1:6" ht="13.2">
      <c r="A12" s="12">
        <f t="shared" si="1"/>
        <v>4</v>
      </c>
      <c r="B12" s="15" t="s">
        <v>12</v>
      </c>
      <c r="C12" s="32" t="s">
        <v>9</v>
      </c>
      <c r="D12" s="49">
        <v>11.46</v>
      </c>
      <c r="E12" s="48">
        <v>1.3089999999999999</v>
      </c>
      <c r="F12" s="48">
        <f t="shared" si="0"/>
        <v>15.001140000000001</v>
      </c>
    </row>
    <row r="13" spans="1:6" ht="13.2">
      <c r="A13" s="12">
        <f t="shared" si="1"/>
        <v>5</v>
      </c>
      <c r="B13" s="15" t="s">
        <v>13</v>
      </c>
      <c r="C13" s="32" t="s">
        <v>9</v>
      </c>
      <c r="D13" s="49">
        <v>103.4</v>
      </c>
      <c r="E13" s="48">
        <v>0.20200000000000001</v>
      </c>
      <c r="F13" s="48">
        <f t="shared" si="0"/>
        <v>20.886800000000001</v>
      </c>
    </row>
    <row r="14" spans="1:6" ht="13.2">
      <c r="A14" s="12">
        <f t="shared" si="1"/>
        <v>6</v>
      </c>
      <c r="B14" s="15" t="s">
        <v>14</v>
      </c>
      <c r="C14" s="32" t="s">
        <v>9</v>
      </c>
      <c r="D14" s="51">
        <v>283</v>
      </c>
      <c r="E14" s="48">
        <v>1.5169999999999999</v>
      </c>
      <c r="F14" s="48">
        <f t="shared" si="0"/>
        <v>429.31099999999998</v>
      </c>
    </row>
    <row r="15" spans="1:6" ht="13.2">
      <c r="A15" s="12">
        <f t="shared" si="1"/>
        <v>7</v>
      </c>
      <c r="B15" s="15" t="s">
        <v>15</v>
      </c>
      <c r="C15" s="32" t="s">
        <v>16</v>
      </c>
      <c r="D15" s="49">
        <v>1.45</v>
      </c>
      <c r="E15" s="48">
        <v>24.187000000000001</v>
      </c>
      <c r="F15" s="48">
        <f t="shared" si="0"/>
        <v>35.071150000000003</v>
      </c>
    </row>
    <row r="16" spans="1:6" ht="13.2">
      <c r="A16" s="12">
        <f t="shared" si="1"/>
        <v>8</v>
      </c>
      <c r="B16" s="15" t="s">
        <v>17</v>
      </c>
      <c r="C16" s="32" t="s">
        <v>9</v>
      </c>
      <c r="D16" s="50">
        <v>13</v>
      </c>
      <c r="E16" s="48">
        <v>1.466</v>
      </c>
      <c r="F16" s="48">
        <f t="shared" si="0"/>
        <v>19.058</v>
      </c>
    </row>
    <row r="17" spans="1:6" ht="13.2">
      <c r="A17" s="12">
        <f t="shared" si="1"/>
        <v>9</v>
      </c>
      <c r="B17" s="15" t="s">
        <v>18</v>
      </c>
      <c r="C17" s="32" t="s">
        <v>9</v>
      </c>
      <c r="D17" s="51">
        <v>141.19999999999999</v>
      </c>
      <c r="E17" s="48">
        <v>1.6459999999999999</v>
      </c>
      <c r="F17" s="48">
        <f t="shared" si="0"/>
        <v>232.41519999999997</v>
      </c>
    </row>
    <row r="18" spans="1:6" ht="13.2">
      <c r="A18" s="12">
        <f t="shared" si="1"/>
        <v>10</v>
      </c>
      <c r="B18" s="16" t="s">
        <v>19</v>
      </c>
      <c r="C18" s="31" t="s">
        <v>20</v>
      </c>
      <c r="D18" s="48">
        <v>2</v>
      </c>
      <c r="E18" s="48">
        <v>2.581</v>
      </c>
      <c r="F18" s="48">
        <f t="shared" si="0"/>
        <v>5.1619999999999999</v>
      </c>
    </row>
    <row r="19" spans="1:6" ht="13.2">
      <c r="A19" s="12">
        <f t="shared" si="1"/>
        <v>11</v>
      </c>
      <c r="B19" s="16" t="s">
        <v>21</v>
      </c>
      <c r="C19" s="31" t="s">
        <v>22</v>
      </c>
      <c r="D19" s="48">
        <v>1</v>
      </c>
      <c r="E19" s="48">
        <v>1.9359999999999999</v>
      </c>
      <c r="F19" s="48">
        <f t="shared" si="0"/>
        <v>1.9359999999999999</v>
      </c>
    </row>
    <row r="20" spans="1:6" ht="13.2">
      <c r="A20" s="12">
        <f t="shared" si="1"/>
        <v>12</v>
      </c>
      <c r="B20" s="16" t="s">
        <v>23</v>
      </c>
      <c r="C20" s="31" t="s">
        <v>20</v>
      </c>
      <c r="D20" s="48">
        <v>1</v>
      </c>
      <c r="E20" s="48">
        <v>2.581</v>
      </c>
      <c r="F20" s="48">
        <f t="shared" si="0"/>
        <v>2.581</v>
      </c>
    </row>
    <row r="21" spans="1:6" ht="13.2">
      <c r="A21" s="12">
        <f t="shared" si="1"/>
        <v>13</v>
      </c>
      <c r="B21" s="16" t="s">
        <v>24</v>
      </c>
      <c r="C21" s="31" t="s">
        <v>22</v>
      </c>
      <c r="D21" s="48">
        <v>2</v>
      </c>
      <c r="E21" s="48">
        <v>2.2589999999999999</v>
      </c>
      <c r="F21" s="48">
        <f t="shared" si="0"/>
        <v>4.5179999999999998</v>
      </c>
    </row>
    <row r="22" spans="1:6" ht="13.2">
      <c r="A22" s="12">
        <f t="shared" si="1"/>
        <v>14</v>
      </c>
      <c r="B22" s="15" t="s">
        <v>25</v>
      </c>
      <c r="C22" s="32" t="s">
        <v>9</v>
      </c>
      <c r="D22" s="50">
        <v>13.6</v>
      </c>
      <c r="E22" s="48">
        <v>5.7050000000000001</v>
      </c>
      <c r="F22" s="48">
        <f t="shared" si="0"/>
        <v>77.587999999999994</v>
      </c>
    </row>
    <row r="23" spans="1:6" ht="13.2">
      <c r="A23" s="12">
        <f t="shared" si="1"/>
        <v>15</v>
      </c>
      <c r="B23" s="15" t="s">
        <v>26</v>
      </c>
      <c r="C23" s="32" t="s">
        <v>27</v>
      </c>
      <c r="D23" s="50">
        <v>10.875999999999999</v>
      </c>
      <c r="E23" s="48">
        <v>4.891</v>
      </c>
      <c r="F23" s="48">
        <f t="shared" si="0"/>
        <v>53.194516</v>
      </c>
    </row>
    <row r="24" spans="1:6" ht="13.2">
      <c r="A24" s="31"/>
      <c r="B24" s="19" t="s">
        <v>28</v>
      </c>
      <c r="C24" s="31"/>
      <c r="D24" s="48"/>
      <c r="E24" s="48"/>
      <c r="F24" s="48"/>
    </row>
    <row r="25" spans="1:6">
      <c r="A25" s="32">
        <f>+A23+1</f>
        <v>16</v>
      </c>
      <c r="B25" s="15" t="s">
        <v>29</v>
      </c>
      <c r="C25" s="32" t="s">
        <v>9</v>
      </c>
      <c r="D25" s="50">
        <v>11.7</v>
      </c>
      <c r="E25" s="48">
        <v>5.4180000000000001</v>
      </c>
      <c r="F25" s="48">
        <f t="shared" ref="F25:F56" si="2">D25*E25</f>
        <v>63.390599999999999</v>
      </c>
    </row>
    <row r="26" spans="1:6" ht="13.2">
      <c r="A26" s="32">
        <f t="shared" ref="A26:A57" si="3">+A25+1</f>
        <v>17</v>
      </c>
      <c r="B26" s="15" t="s">
        <v>30</v>
      </c>
      <c r="C26" s="32" t="s">
        <v>27</v>
      </c>
      <c r="D26" s="50">
        <v>2.3E-2</v>
      </c>
      <c r="E26" s="48">
        <v>503.91699999999997</v>
      </c>
      <c r="F26" s="48">
        <f t="shared" si="2"/>
        <v>11.590090999999999</v>
      </c>
    </row>
    <row r="27" spans="1:6">
      <c r="A27" s="32">
        <f t="shared" si="3"/>
        <v>18</v>
      </c>
      <c r="B27" s="15" t="s">
        <v>31</v>
      </c>
      <c r="C27" s="32" t="s">
        <v>16</v>
      </c>
      <c r="D27" s="50">
        <v>0.26</v>
      </c>
      <c r="E27" s="48">
        <v>46.115000000000002</v>
      </c>
      <c r="F27" s="48">
        <f t="shared" si="2"/>
        <v>11.9899</v>
      </c>
    </row>
    <row r="28" spans="1:6" ht="13.2">
      <c r="A28" s="32">
        <f t="shared" si="3"/>
        <v>19</v>
      </c>
      <c r="B28" s="15" t="s">
        <v>30</v>
      </c>
      <c r="C28" s="32" t="s">
        <v>27</v>
      </c>
      <c r="D28" s="50">
        <v>5.0000000000000001E-3</v>
      </c>
      <c r="E28" s="48">
        <v>503.91699999999997</v>
      </c>
      <c r="F28" s="48">
        <f t="shared" si="2"/>
        <v>2.5195849999999997</v>
      </c>
    </row>
    <row r="29" spans="1:6" ht="13.2">
      <c r="A29" s="32">
        <f t="shared" si="3"/>
        <v>20</v>
      </c>
      <c r="B29" s="15" t="s">
        <v>32</v>
      </c>
      <c r="C29" s="32" t="s">
        <v>9</v>
      </c>
      <c r="D29" s="50">
        <v>409.8</v>
      </c>
      <c r="E29" s="48">
        <v>2.238</v>
      </c>
      <c r="F29" s="48">
        <f t="shared" si="2"/>
        <v>917.13240000000008</v>
      </c>
    </row>
    <row r="30" spans="1:6" ht="13.2">
      <c r="A30" s="32">
        <f t="shared" si="3"/>
        <v>21</v>
      </c>
      <c r="B30" s="15" t="s">
        <v>33</v>
      </c>
      <c r="C30" s="32" t="s">
        <v>9</v>
      </c>
      <c r="D30" s="50">
        <v>299.89999999999998</v>
      </c>
      <c r="E30" s="48">
        <v>1.643</v>
      </c>
      <c r="F30" s="48">
        <f t="shared" si="2"/>
        <v>492.73569999999995</v>
      </c>
    </row>
    <row r="31" spans="1:6" ht="13.2">
      <c r="A31" s="32">
        <f t="shared" si="3"/>
        <v>22</v>
      </c>
      <c r="B31" s="15" t="s">
        <v>34</v>
      </c>
      <c r="C31" s="32" t="s">
        <v>9</v>
      </c>
      <c r="D31" s="50">
        <v>109.9</v>
      </c>
      <c r="E31" s="48">
        <v>10.093</v>
      </c>
      <c r="F31" s="48">
        <f t="shared" si="2"/>
        <v>1109.2207000000001</v>
      </c>
    </row>
    <row r="32" spans="1:6" ht="13.2">
      <c r="A32" s="32">
        <f t="shared" si="3"/>
        <v>23</v>
      </c>
      <c r="B32" s="15" t="s">
        <v>35</v>
      </c>
      <c r="C32" s="32" t="s">
        <v>9</v>
      </c>
      <c r="D32" s="50">
        <v>6.6</v>
      </c>
      <c r="E32" s="48">
        <v>5.44</v>
      </c>
      <c r="F32" s="48">
        <f t="shared" si="2"/>
        <v>35.904000000000003</v>
      </c>
    </row>
    <row r="33" spans="1:6" ht="13.2">
      <c r="A33" s="32">
        <f t="shared" si="3"/>
        <v>24</v>
      </c>
      <c r="B33" s="15" t="s">
        <v>36</v>
      </c>
      <c r="C33" s="32" t="s">
        <v>9</v>
      </c>
      <c r="D33" s="50">
        <v>6.6</v>
      </c>
      <c r="E33" s="48">
        <v>1.643</v>
      </c>
      <c r="F33" s="48">
        <f t="shared" si="2"/>
        <v>10.8438</v>
      </c>
    </row>
    <row r="34" spans="1:6" ht="13.2">
      <c r="A34" s="32">
        <f t="shared" si="3"/>
        <v>25</v>
      </c>
      <c r="B34" s="15" t="s">
        <v>37</v>
      </c>
      <c r="C34" s="32" t="s">
        <v>9</v>
      </c>
      <c r="D34" s="50">
        <v>198.8</v>
      </c>
      <c r="E34" s="48">
        <v>3.6949999999999998</v>
      </c>
      <c r="F34" s="48">
        <f t="shared" si="2"/>
        <v>734.56600000000003</v>
      </c>
    </row>
    <row r="35" spans="1:6">
      <c r="A35" s="32">
        <f t="shared" si="3"/>
        <v>26</v>
      </c>
      <c r="B35" s="15" t="s">
        <v>38</v>
      </c>
      <c r="C35" s="32" t="s">
        <v>9</v>
      </c>
      <c r="D35" s="50">
        <v>171.4</v>
      </c>
      <c r="E35" s="48">
        <v>1.784</v>
      </c>
      <c r="F35" s="48">
        <f t="shared" si="2"/>
        <v>305.77760000000001</v>
      </c>
    </row>
    <row r="36" spans="1:6">
      <c r="A36" s="32">
        <f t="shared" si="3"/>
        <v>27</v>
      </c>
      <c r="B36" s="15" t="s">
        <v>39</v>
      </c>
      <c r="C36" s="32" t="s">
        <v>9</v>
      </c>
      <c r="D36" s="50">
        <v>27.4</v>
      </c>
      <c r="E36" s="48">
        <v>8.9350000000000005</v>
      </c>
      <c r="F36" s="48">
        <f t="shared" si="2"/>
        <v>244.81899999999999</v>
      </c>
    </row>
    <row r="37" spans="1:6" ht="13.2">
      <c r="A37" s="32">
        <f t="shared" si="3"/>
        <v>28</v>
      </c>
      <c r="B37" s="16" t="s">
        <v>40</v>
      </c>
      <c r="C37" s="32" t="s">
        <v>9</v>
      </c>
      <c r="D37" s="48">
        <v>13.6</v>
      </c>
      <c r="E37" s="48">
        <v>0.86199999999999999</v>
      </c>
      <c r="F37" s="48">
        <f t="shared" si="2"/>
        <v>11.7232</v>
      </c>
    </row>
    <row r="38" spans="1:6" ht="13.2">
      <c r="A38" s="32">
        <f t="shared" si="3"/>
        <v>29</v>
      </c>
      <c r="B38" s="20" t="s">
        <v>41</v>
      </c>
      <c r="C38" s="52" t="s">
        <v>42</v>
      </c>
      <c r="D38" s="51">
        <v>147.69999999999999</v>
      </c>
      <c r="E38" s="48">
        <v>0.108</v>
      </c>
      <c r="F38" s="48">
        <f t="shared" si="2"/>
        <v>15.951599999999999</v>
      </c>
    </row>
    <row r="39" spans="1:6" ht="13.2">
      <c r="A39" s="32">
        <f t="shared" si="3"/>
        <v>30</v>
      </c>
      <c r="B39" s="15" t="s">
        <v>43</v>
      </c>
      <c r="C39" s="32" t="s">
        <v>9</v>
      </c>
      <c r="D39" s="50">
        <v>1.6</v>
      </c>
      <c r="E39" s="48">
        <v>31.498999999999999</v>
      </c>
      <c r="F39" s="48">
        <f t="shared" si="2"/>
        <v>50.398400000000002</v>
      </c>
    </row>
    <row r="40" spans="1:6">
      <c r="A40" s="32">
        <f t="shared" si="3"/>
        <v>31</v>
      </c>
      <c r="B40" s="15" t="s">
        <v>44</v>
      </c>
      <c r="C40" s="32" t="s">
        <v>9</v>
      </c>
      <c r="D40" s="49">
        <v>198.8</v>
      </c>
      <c r="E40" s="48">
        <v>1.845</v>
      </c>
      <c r="F40" s="48">
        <f t="shared" si="2"/>
        <v>366.786</v>
      </c>
    </row>
    <row r="41" spans="1:6" ht="13.2">
      <c r="A41" s="32">
        <f t="shared" si="3"/>
        <v>32</v>
      </c>
      <c r="B41" s="15" t="s">
        <v>45</v>
      </c>
      <c r="C41" s="32" t="s">
        <v>9</v>
      </c>
      <c r="D41" s="50">
        <v>100</v>
      </c>
      <c r="E41" s="48">
        <v>6.1029999999999998</v>
      </c>
      <c r="F41" s="48">
        <f t="shared" si="2"/>
        <v>610.29999999999995</v>
      </c>
    </row>
    <row r="42" spans="1:6">
      <c r="A42" s="32">
        <f t="shared" si="3"/>
        <v>33</v>
      </c>
      <c r="B42" s="15" t="s">
        <v>46</v>
      </c>
      <c r="C42" s="32" t="s">
        <v>9</v>
      </c>
      <c r="D42" s="49">
        <v>20.9</v>
      </c>
      <c r="E42" s="48">
        <v>4.3680000000000003</v>
      </c>
      <c r="F42" s="48">
        <f t="shared" si="2"/>
        <v>91.291200000000003</v>
      </c>
    </row>
    <row r="43" spans="1:6">
      <c r="A43" s="32">
        <f t="shared" si="3"/>
        <v>34</v>
      </c>
      <c r="B43" s="15" t="s">
        <v>47</v>
      </c>
      <c r="C43" s="32" t="s">
        <v>9</v>
      </c>
      <c r="D43" s="50">
        <v>20.9</v>
      </c>
      <c r="E43" s="48">
        <v>1.583</v>
      </c>
      <c r="F43" s="48">
        <f t="shared" si="2"/>
        <v>33.084699999999998</v>
      </c>
    </row>
    <row r="44" spans="1:6">
      <c r="A44" s="32">
        <f t="shared" si="3"/>
        <v>35</v>
      </c>
      <c r="B44" s="16" t="s">
        <v>48</v>
      </c>
      <c r="C44" s="31" t="s">
        <v>49</v>
      </c>
      <c r="D44" s="48">
        <v>10.83</v>
      </c>
      <c r="E44" s="48">
        <v>42.4</v>
      </c>
      <c r="F44" s="48">
        <f t="shared" si="2"/>
        <v>459.19200000000001</v>
      </c>
    </row>
    <row r="45" spans="1:6" ht="13.2">
      <c r="A45" s="32">
        <f t="shared" si="3"/>
        <v>36</v>
      </c>
      <c r="B45" s="20" t="s">
        <v>50</v>
      </c>
      <c r="C45" s="52" t="s">
        <v>16</v>
      </c>
      <c r="D45" s="49">
        <v>3.03</v>
      </c>
      <c r="E45" s="48">
        <v>17.484999999999999</v>
      </c>
      <c r="F45" s="48">
        <f t="shared" si="2"/>
        <v>52.979549999999996</v>
      </c>
    </row>
    <row r="46" spans="1:6">
      <c r="A46" s="32">
        <f t="shared" si="3"/>
        <v>37</v>
      </c>
      <c r="B46" s="15" t="s">
        <v>51</v>
      </c>
      <c r="C46" s="12" t="s">
        <v>16</v>
      </c>
      <c r="D46" s="49">
        <v>3.03</v>
      </c>
      <c r="E46" s="48">
        <v>48.33</v>
      </c>
      <c r="F46" s="48">
        <f t="shared" si="2"/>
        <v>146.43989999999999</v>
      </c>
    </row>
    <row r="47" spans="1:6" ht="13.2">
      <c r="A47" s="32">
        <f t="shared" si="3"/>
        <v>38</v>
      </c>
      <c r="B47" s="18" t="s">
        <v>52</v>
      </c>
      <c r="C47" s="53" t="s">
        <v>27</v>
      </c>
      <c r="D47" s="54">
        <v>0.33</v>
      </c>
      <c r="E47" s="48">
        <v>450.18299999999999</v>
      </c>
      <c r="F47" s="48">
        <f t="shared" si="2"/>
        <v>148.56039000000001</v>
      </c>
    </row>
    <row r="48" spans="1:6" ht="13.2">
      <c r="A48" s="32">
        <f t="shared" si="3"/>
        <v>39</v>
      </c>
      <c r="B48" s="15" t="s">
        <v>53</v>
      </c>
      <c r="C48" s="32" t="s">
        <v>9</v>
      </c>
      <c r="D48" s="49">
        <v>30.3</v>
      </c>
      <c r="E48" s="48">
        <v>2.3170000000000002</v>
      </c>
      <c r="F48" s="48">
        <f t="shared" si="2"/>
        <v>70.205100000000002</v>
      </c>
    </row>
    <row r="49" spans="1:6" ht="13.2">
      <c r="A49" s="32">
        <f t="shared" si="3"/>
        <v>40</v>
      </c>
      <c r="B49" s="15" t="s">
        <v>54</v>
      </c>
      <c r="C49" s="32" t="s">
        <v>9</v>
      </c>
      <c r="D49" s="49">
        <v>30.3</v>
      </c>
      <c r="E49" s="48">
        <v>1.091</v>
      </c>
      <c r="F49" s="48">
        <f t="shared" si="2"/>
        <v>33.057299999999998</v>
      </c>
    </row>
    <row r="50" spans="1:6">
      <c r="A50" s="32">
        <f t="shared" si="3"/>
        <v>41</v>
      </c>
      <c r="B50" s="15" t="s">
        <v>55</v>
      </c>
      <c r="C50" s="32" t="s">
        <v>9</v>
      </c>
      <c r="D50" s="50">
        <v>30.3</v>
      </c>
      <c r="E50" s="48">
        <v>3.419</v>
      </c>
      <c r="F50" s="48">
        <f t="shared" si="2"/>
        <v>103.59570000000001</v>
      </c>
    </row>
    <row r="51" spans="1:6" ht="13.2">
      <c r="A51" s="32">
        <f t="shared" si="3"/>
        <v>42</v>
      </c>
      <c r="B51" s="21" t="s">
        <v>56</v>
      </c>
      <c r="C51" s="55" t="s">
        <v>27</v>
      </c>
      <c r="D51" s="56">
        <v>0.16700000000000001</v>
      </c>
      <c r="E51" s="48">
        <v>522.79100000000005</v>
      </c>
      <c r="F51" s="48">
        <f t="shared" si="2"/>
        <v>87.306097000000008</v>
      </c>
    </row>
    <row r="52" spans="1:6" ht="13.2">
      <c r="A52" s="32">
        <f t="shared" si="3"/>
        <v>43</v>
      </c>
      <c r="B52" s="15" t="s">
        <v>57</v>
      </c>
      <c r="C52" s="32" t="s">
        <v>9</v>
      </c>
      <c r="D52" s="50">
        <v>30.3</v>
      </c>
      <c r="E52" s="48">
        <v>9.9870000000000001</v>
      </c>
      <c r="F52" s="48">
        <f t="shared" si="2"/>
        <v>302.60610000000003</v>
      </c>
    </row>
    <row r="53" spans="1:6" ht="13.2">
      <c r="A53" s="32">
        <f t="shared" si="3"/>
        <v>44</v>
      </c>
      <c r="B53" s="15" t="s">
        <v>58</v>
      </c>
      <c r="C53" s="57" t="s">
        <v>59</v>
      </c>
      <c r="D53" s="50">
        <v>7.8</v>
      </c>
      <c r="E53" s="48">
        <v>28.096</v>
      </c>
      <c r="F53" s="48">
        <f t="shared" si="2"/>
        <v>219.14879999999999</v>
      </c>
    </row>
    <row r="54" spans="1:6" ht="13.2">
      <c r="A54" s="32">
        <f t="shared" si="3"/>
        <v>45</v>
      </c>
      <c r="B54" s="15" t="s">
        <v>60</v>
      </c>
      <c r="C54" s="32" t="s">
        <v>27</v>
      </c>
      <c r="D54" s="50">
        <v>5.46</v>
      </c>
      <c r="E54" s="48">
        <v>4.891</v>
      </c>
      <c r="F54" s="48">
        <f t="shared" si="2"/>
        <v>26.70486</v>
      </c>
    </row>
    <row r="55" spans="1:6" ht="13.2">
      <c r="A55" s="32">
        <f t="shared" si="3"/>
        <v>46</v>
      </c>
      <c r="B55" s="20" t="s">
        <v>61</v>
      </c>
      <c r="C55" s="52" t="s">
        <v>16</v>
      </c>
      <c r="D55" s="49">
        <v>13.7</v>
      </c>
      <c r="E55" s="48">
        <v>17.484999999999999</v>
      </c>
      <c r="F55" s="48">
        <f t="shared" si="2"/>
        <v>239.54449999999997</v>
      </c>
    </row>
    <row r="56" spans="1:6" ht="13.2">
      <c r="A56" s="32">
        <f t="shared" si="3"/>
        <v>47</v>
      </c>
      <c r="B56" s="15" t="s">
        <v>62</v>
      </c>
      <c r="C56" s="12" t="s">
        <v>16</v>
      </c>
      <c r="D56" s="49">
        <v>10.92</v>
      </c>
      <c r="E56" s="48">
        <v>51.347000000000001</v>
      </c>
      <c r="F56" s="48">
        <f t="shared" si="2"/>
        <v>560.70924000000002</v>
      </c>
    </row>
    <row r="57" spans="1:6" ht="13.2">
      <c r="A57" s="32">
        <f t="shared" si="3"/>
        <v>48</v>
      </c>
      <c r="B57" s="18" t="s">
        <v>52</v>
      </c>
      <c r="C57" s="53" t="s">
        <v>27</v>
      </c>
      <c r="D57" s="54">
        <v>1.03</v>
      </c>
      <c r="E57" s="48">
        <v>450.18299999999999</v>
      </c>
      <c r="F57" s="48">
        <f t="shared" ref="F57:F88" si="4">D57*E57</f>
        <v>463.68849</v>
      </c>
    </row>
    <row r="58" spans="1:6" ht="13.2">
      <c r="A58" s="32">
        <f t="shared" ref="A58:A92" si="5">+A57+1</f>
        <v>49</v>
      </c>
      <c r="B58" s="15" t="s">
        <v>63</v>
      </c>
      <c r="C58" s="32" t="s">
        <v>9</v>
      </c>
      <c r="D58" s="49">
        <v>174</v>
      </c>
      <c r="E58" s="48">
        <v>1.86</v>
      </c>
      <c r="F58" s="48">
        <f t="shared" si="4"/>
        <v>323.64000000000004</v>
      </c>
    </row>
    <row r="59" spans="1:6" ht="13.2">
      <c r="A59" s="32">
        <f t="shared" si="5"/>
        <v>50</v>
      </c>
      <c r="B59" s="15" t="s">
        <v>64</v>
      </c>
      <c r="C59" s="57" t="s">
        <v>59</v>
      </c>
      <c r="D59" s="50">
        <v>1.44</v>
      </c>
      <c r="E59" s="48">
        <v>260.72800000000001</v>
      </c>
      <c r="F59" s="48">
        <f t="shared" si="4"/>
        <v>375.44832000000002</v>
      </c>
    </row>
    <row r="60" spans="1:6">
      <c r="A60" s="32">
        <f t="shared" si="5"/>
        <v>51</v>
      </c>
      <c r="B60" s="15" t="s">
        <v>65</v>
      </c>
      <c r="C60" s="57" t="s">
        <v>59</v>
      </c>
      <c r="D60" s="50">
        <v>6.02</v>
      </c>
      <c r="E60" s="48">
        <v>260.72800000000001</v>
      </c>
      <c r="F60" s="48">
        <f t="shared" si="4"/>
        <v>1569.5825599999998</v>
      </c>
    </row>
    <row r="61" spans="1:6" ht="13.2">
      <c r="A61" s="32">
        <f t="shared" si="5"/>
        <v>52</v>
      </c>
      <c r="B61" s="18" t="s">
        <v>66</v>
      </c>
      <c r="C61" s="58" t="s">
        <v>67</v>
      </c>
      <c r="D61" s="59">
        <v>7.46</v>
      </c>
      <c r="E61" s="48">
        <v>13.977</v>
      </c>
      <c r="F61" s="48">
        <f t="shared" si="4"/>
        <v>104.26842000000001</v>
      </c>
    </row>
    <row r="62" spans="1:6" ht="13.2">
      <c r="A62" s="32">
        <f t="shared" si="5"/>
        <v>53</v>
      </c>
      <c r="B62" s="15" t="s">
        <v>68</v>
      </c>
      <c r="C62" s="32" t="s">
        <v>42</v>
      </c>
      <c r="D62" s="50">
        <v>55</v>
      </c>
      <c r="E62" s="48">
        <v>1.458</v>
      </c>
      <c r="F62" s="48">
        <f t="shared" si="4"/>
        <v>80.19</v>
      </c>
    </row>
    <row r="63" spans="1:6" ht="13.2">
      <c r="A63" s="32">
        <f t="shared" si="5"/>
        <v>54</v>
      </c>
      <c r="B63" s="15" t="s">
        <v>69</v>
      </c>
      <c r="C63" s="32" t="s">
        <v>9</v>
      </c>
      <c r="D63" s="50">
        <v>138</v>
      </c>
      <c r="E63" s="48">
        <v>0.56999999999999995</v>
      </c>
      <c r="F63" s="48">
        <f t="shared" si="4"/>
        <v>78.66</v>
      </c>
    </row>
    <row r="64" spans="1:6" ht="13.2">
      <c r="A64" s="32">
        <f t="shared" si="5"/>
        <v>55</v>
      </c>
      <c r="B64" s="15" t="s">
        <v>70</v>
      </c>
      <c r="C64" s="32" t="s">
        <v>9</v>
      </c>
      <c r="D64" s="50">
        <v>28</v>
      </c>
      <c r="E64" s="48">
        <v>1.8440000000000001</v>
      </c>
      <c r="F64" s="48">
        <f t="shared" si="4"/>
        <v>51.632000000000005</v>
      </c>
    </row>
    <row r="65" spans="1:6" ht="13.2">
      <c r="A65" s="32">
        <f t="shared" si="5"/>
        <v>56</v>
      </c>
      <c r="B65" s="15" t="s">
        <v>71</v>
      </c>
      <c r="C65" s="12" t="s">
        <v>27</v>
      </c>
      <c r="D65" s="48">
        <v>4.0000000000000001E-3</v>
      </c>
      <c r="E65" s="48">
        <v>139.23599999999999</v>
      </c>
      <c r="F65" s="48">
        <f t="shared" si="4"/>
        <v>0.55694399999999999</v>
      </c>
    </row>
    <row r="66" spans="1:6" ht="13.2">
      <c r="A66" s="32">
        <f t="shared" si="5"/>
        <v>57</v>
      </c>
      <c r="B66" s="16" t="s">
        <v>72</v>
      </c>
      <c r="C66" s="31" t="s">
        <v>42</v>
      </c>
      <c r="D66" s="48">
        <v>0.6</v>
      </c>
      <c r="E66" s="48">
        <v>2.9430000000000001</v>
      </c>
      <c r="F66" s="48">
        <f t="shared" si="4"/>
        <v>1.7658</v>
      </c>
    </row>
    <row r="67" spans="1:6" ht="13.2">
      <c r="A67" s="32">
        <f t="shared" si="5"/>
        <v>58</v>
      </c>
      <c r="B67" s="15" t="s">
        <v>73</v>
      </c>
      <c r="C67" s="32" t="s">
        <v>27</v>
      </c>
      <c r="D67" s="50">
        <v>0.11600000000000001</v>
      </c>
      <c r="E67" s="48">
        <v>115.994</v>
      </c>
      <c r="F67" s="48">
        <f t="shared" si="4"/>
        <v>13.455304</v>
      </c>
    </row>
    <row r="68" spans="1:6" ht="13.2">
      <c r="A68" s="32">
        <f t="shared" si="5"/>
        <v>59</v>
      </c>
      <c r="B68" s="16" t="s">
        <v>74</v>
      </c>
      <c r="C68" s="31" t="s">
        <v>27</v>
      </c>
      <c r="D68" s="48">
        <v>4.1000000000000002E-2</v>
      </c>
      <c r="E68" s="48">
        <v>495.37700000000001</v>
      </c>
      <c r="F68" s="48">
        <f t="shared" si="4"/>
        <v>20.310457</v>
      </c>
    </row>
    <row r="69" spans="1:6" ht="13.2">
      <c r="A69" s="32">
        <f t="shared" si="5"/>
        <v>60</v>
      </c>
      <c r="B69" s="16" t="s">
        <v>75</v>
      </c>
      <c r="C69" s="31" t="s">
        <v>27</v>
      </c>
      <c r="D69" s="48">
        <v>7.5999999999999998E-2</v>
      </c>
      <c r="E69" s="48">
        <v>631.61199999999997</v>
      </c>
      <c r="F69" s="48">
        <f t="shared" si="4"/>
        <v>48.002511999999996</v>
      </c>
    </row>
    <row r="70" spans="1:6" ht="13.2">
      <c r="A70" s="32">
        <f t="shared" si="5"/>
        <v>61</v>
      </c>
      <c r="B70" s="15" t="s">
        <v>76</v>
      </c>
      <c r="C70" s="12" t="s">
        <v>27</v>
      </c>
      <c r="D70" s="49">
        <v>2E-3</v>
      </c>
      <c r="E70" s="48">
        <v>1117.8430000000001</v>
      </c>
      <c r="F70" s="48">
        <f t="shared" si="4"/>
        <v>2.2356860000000003</v>
      </c>
    </row>
    <row r="71" spans="1:6" ht="13.2">
      <c r="A71" s="32">
        <f t="shared" si="5"/>
        <v>62</v>
      </c>
      <c r="B71" s="16" t="s">
        <v>77</v>
      </c>
      <c r="C71" s="31" t="s">
        <v>22</v>
      </c>
      <c r="D71" s="48">
        <v>48</v>
      </c>
      <c r="E71" s="48">
        <v>0.17799999999999999</v>
      </c>
      <c r="F71" s="48">
        <f t="shared" si="4"/>
        <v>8.5440000000000005</v>
      </c>
    </row>
    <row r="72" spans="1:6" ht="13.2">
      <c r="A72" s="32">
        <f t="shared" si="5"/>
        <v>63</v>
      </c>
      <c r="B72" s="15" t="s">
        <v>78</v>
      </c>
      <c r="C72" s="32" t="s">
        <v>27</v>
      </c>
      <c r="D72" s="50">
        <v>0.11600000000000001</v>
      </c>
      <c r="E72" s="48">
        <v>48.807000000000002</v>
      </c>
      <c r="F72" s="48">
        <f t="shared" si="4"/>
        <v>5.6616120000000008</v>
      </c>
    </row>
    <row r="73" spans="1:6" ht="13.2">
      <c r="A73" s="32">
        <f t="shared" si="5"/>
        <v>64</v>
      </c>
      <c r="B73" s="17" t="s">
        <v>79</v>
      </c>
      <c r="C73" s="60" t="s">
        <v>20</v>
      </c>
      <c r="D73" s="61">
        <v>2</v>
      </c>
      <c r="E73" s="48">
        <v>29.457999999999998</v>
      </c>
      <c r="F73" s="48">
        <f t="shared" si="4"/>
        <v>58.915999999999997</v>
      </c>
    </row>
    <row r="74" spans="1:6" ht="30.6">
      <c r="A74" s="32">
        <f t="shared" si="5"/>
        <v>65</v>
      </c>
      <c r="B74" s="17" t="s">
        <v>80</v>
      </c>
      <c r="C74" s="60" t="s">
        <v>20</v>
      </c>
      <c r="D74" s="61">
        <v>2</v>
      </c>
      <c r="E74" s="48">
        <v>8.8369999999999997</v>
      </c>
      <c r="F74" s="48">
        <f t="shared" si="4"/>
        <v>17.673999999999999</v>
      </c>
    </row>
    <row r="75" spans="1:6" ht="13.2">
      <c r="A75" s="32">
        <f t="shared" si="5"/>
        <v>66</v>
      </c>
      <c r="B75" s="17" t="s">
        <v>81</v>
      </c>
      <c r="C75" s="60" t="s">
        <v>20</v>
      </c>
      <c r="D75" s="61">
        <v>1</v>
      </c>
      <c r="E75" s="48">
        <v>12.372</v>
      </c>
      <c r="F75" s="48">
        <f t="shared" si="4"/>
        <v>12.372</v>
      </c>
    </row>
    <row r="76" spans="1:6" ht="13.2">
      <c r="A76" s="32">
        <f t="shared" si="5"/>
        <v>67</v>
      </c>
      <c r="B76" s="16" t="s">
        <v>82</v>
      </c>
      <c r="C76" s="60" t="s">
        <v>20</v>
      </c>
      <c r="D76" s="48">
        <v>2</v>
      </c>
      <c r="E76" s="48">
        <v>11.194000000000001</v>
      </c>
      <c r="F76" s="48">
        <f t="shared" si="4"/>
        <v>22.388000000000002</v>
      </c>
    </row>
    <row r="77" spans="1:6" ht="13.2">
      <c r="A77" s="32">
        <f t="shared" si="5"/>
        <v>68</v>
      </c>
      <c r="B77" s="16" t="s">
        <v>83</v>
      </c>
      <c r="C77" s="60" t="s">
        <v>20</v>
      </c>
      <c r="D77" s="48">
        <v>1</v>
      </c>
      <c r="E77" s="48">
        <v>4.7130000000000001</v>
      </c>
      <c r="F77" s="48">
        <f t="shared" si="4"/>
        <v>4.7130000000000001</v>
      </c>
    </row>
    <row r="78" spans="1:6">
      <c r="A78" s="32">
        <f t="shared" si="5"/>
        <v>69</v>
      </c>
      <c r="B78" s="15" t="s">
        <v>84</v>
      </c>
      <c r="C78" s="32" t="s">
        <v>27</v>
      </c>
      <c r="D78" s="50">
        <v>0.188</v>
      </c>
      <c r="E78" s="48">
        <v>114.928</v>
      </c>
      <c r="F78" s="48">
        <f t="shared" si="4"/>
        <v>21.606463999999999</v>
      </c>
    </row>
    <row r="79" spans="1:6" ht="13.2">
      <c r="A79" s="32">
        <f t="shared" si="5"/>
        <v>70</v>
      </c>
      <c r="B79" s="18" t="s">
        <v>85</v>
      </c>
      <c r="C79" s="53" t="s">
        <v>27</v>
      </c>
      <c r="D79" s="54">
        <v>0.154</v>
      </c>
      <c r="E79" s="48">
        <v>426.03300000000002</v>
      </c>
      <c r="F79" s="48">
        <f t="shared" si="4"/>
        <v>65.609082000000001</v>
      </c>
    </row>
    <row r="80" spans="1:6" ht="13.2">
      <c r="A80" s="32">
        <f t="shared" si="5"/>
        <v>71</v>
      </c>
      <c r="B80" s="16" t="s">
        <v>86</v>
      </c>
      <c r="C80" s="31" t="s">
        <v>42</v>
      </c>
      <c r="D80" s="48">
        <v>33</v>
      </c>
      <c r="E80" s="48">
        <v>0.59399999999999997</v>
      </c>
      <c r="F80" s="48">
        <f t="shared" si="4"/>
        <v>19.602</v>
      </c>
    </row>
    <row r="81" spans="1:6" ht="13.2">
      <c r="A81" s="32">
        <f t="shared" si="5"/>
        <v>72</v>
      </c>
      <c r="B81" s="15" t="s">
        <v>87</v>
      </c>
      <c r="C81" s="32" t="s">
        <v>9</v>
      </c>
      <c r="D81" s="50">
        <v>18.2</v>
      </c>
      <c r="E81" s="48">
        <v>4.3739999999999997</v>
      </c>
      <c r="F81" s="48">
        <f t="shared" si="4"/>
        <v>79.606799999999993</v>
      </c>
    </row>
    <row r="82" spans="1:6" ht="13.2">
      <c r="A82" s="32">
        <f t="shared" si="5"/>
        <v>73</v>
      </c>
      <c r="B82" s="15" t="s">
        <v>43</v>
      </c>
      <c r="C82" s="32" t="s">
        <v>9</v>
      </c>
      <c r="D82" s="50">
        <v>4</v>
      </c>
      <c r="E82" s="48">
        <v>31.498999999999999</v>
      </c>
      <c r="F82" s="48">
        <f t="shared" si="4"/>
        <v>125.996</v>
      </c>
    </row>
    <row r="83" spans="1:6" ht="13.2">
      <c r="A83" s="32">
        <f t="shared" si="5"/>
        <v>74</v>
      </c>
      <c r="B83" s="20" t="s">
        <v>50</v>
      </c>
      <c r="C83" s="52" t="s">
        <v>16</v>
      </c>
      <c r="D83" s="49">
        <v>7.77</v>
      </c>
      <c r="E83" s="48">
        <v>17.484999999999999</v>
      </c>
      <c r="F83" s="48">
        <f t="shared" si="4"/>
        <v>135.85844999999998</v>
      </c>
    </row>
    <row r="84" spans="1:6">
      <c r="A84" s="32">
        <f t="shared" si="5"/>
        <v>75</v>
      </c>
      <c r="B84" s="15" t="s">
        <v>51</v>
      </c>
      <c r="C84" s="12" t="s">
        <v>16</v>
      </c>
      <c r="D84" s="49">
        <v>7.77</v>
      </c>
      <c r="E84" s="48">
        <v>48.33</v>
      </c>
      <c r="F84" s="48">
        <f t="shared" si="4"/>
        <v>375.52409999999998</v>
      </c>
    </row>
    <row r="85" spans="1:6" ht="13.2">
      <c r="A85" s="32">
        <f t="shared" si="5"/>
        <v>76</v>
      </c>
      <c r="B85" s="18" t="s">
        <v>52</v>
      </c>
      <c r="C85" s="53" t="s">
        <v>27</v>
      </c>
      <c r="D85" s="54">
        <v>0.84599999999999997</v>
      </c>
      <c r="E85" s="48">
        <v>450.18299999999999</v>
      </c>
      <c r="F85" s="48">
        <f t="shared" si="4"/>
        <v>380.85481799999997</v>
      </c>
    </row>
    <row r="86" spans="1:6" ht="13.2">
      <c r="A86" s="32">
        <f t="shared" si="5"/>
        <v>77</v>
      </c>
      <c r="B86" s="15" t="s">
        <v>53</v>
      </c>
      <c r="C86" s="32" t="s">
        <v>9</v>
      </c>
      <c r="D86" s="49">
        <v>77.7</v>
      </c>
      <c r="E86" s="48">
        <v>2.3170000000000002</v>
      </c>
      <c r="F86" s="48">
        <f t="shared" si="4"/>
        <v>180.03090000000003</v>
      </c>
    </row>
    <row r="87" spans="1:6" ht="13.2">
      <c r="A87" s="32">
        <f t="shared" si="5"/>
        <v>78</v>
      </c>
      <c r="B87" s="15" t="s">
        <v>54</v>
      </c>
      <c r="C87" s="32" t="s">
        <v>9</v>
      </c>
      <c r="D87" s="49">
        <v>77.7</v>
      </c>
      <c r="E87" s="48">
        <v>1.091</v>
      </c>
      <c r="F87" s="48">
        <f t="shared" si="4"/>
        <v>84.770700000000005</v>
      </c>
    </row>
    <row r="88" spans="1:6">
      <c r="A88" s="32">
        <f t="shared" si="5"/>
        <v>79</v>
      </c>
      <c r="B88" s="15" t="s">
        <v>55</v>
      </c>
      <c r="C88" s="32" t="s">
        <v>9</v>
      </c>
      <c r="D88" s="50">
        <v>77.7</v>
      </c>
      <c r="E88" s="48">
        <v>3.419</v>
      </c>
      <c r="F88" s="48">
        <f t="shared" si="4"/>
        <v>265.65629999999999</v>
      </c>
    </row>
    <row r="89" spans="1:6" ht="13.2">
      <c r="A89" s="32">
        <f t="shared" si="5"/>
        <v>80</v>
      </c>
      <c r="B89" s="21" t="s">
        <v>56</v>
      </c>
      <c r="C89" s="55" t="s">
        <v>27</v>
      </c>
      <c r="D89" s="56">
        <v>0.38900000000000001</v>
      </c>
      <c r="E89" s="48">
        <v>522.79100000000005</v>
      </c>
      <c r="F89" s="48">
        <f t="shared" ref="F89:F92" si="6">D89*E89</f>
        <v>203.36569900000003</v>
      </c>
    </row>
    <row r="90" spans="1:6" ht="13.2">
      <c r="A90" s="32">
        <f t="shared" si="5"/>
        <v>81</v>
      </c>
      <c r="B90" s="15" t="s">
        <v>57</v>
      </c>
      <c r="C90" s="32" t="s">
        <v>9</v>
      </c>
      <c r="D90" s="50">
        <v>77.7</v>
      </c>
      <c r="E90" s="48">
        <v>9.9870000000000001</v>
      </c>
      <c r="F90" s="48">
        <f t="shared" si="6"/>
        <v>775.98990000000003</v>
      </c>
    </row>
    <row r="91" spans="1:6">
      <c r="A91" s="32">
        <f t="shared" si="5"/>
        <v>82</v>
      </c>
      <c r="B91" s="16" t="s">
        <v>88</v>
      </c>
      <c r="C91" s="32" t="s">
        <v>9</v>
      </c>
      <c r="D91" s="48">
        <v>0.6</v>
      </c>
      <c r="E91" s="48">
        <v>81.197999999999993</v>
      </c>
      <c r="F91" s="48">
        <f t="shared" si="6"/>
        <v>48.718799999999995</v>
      </c>
    </row>
    <row r="92" spans="1:6">
      <c r="A92" s="32">
        <f t="shared" si="5"/>
        <v>83</v>
      </c>
      <c r="B92" s="16" t="s">
        <v>88</v>
      </c>
      <c r="C92" s="32" t="s">
        <v>9</v>
      </c>
      <c r="D92" s="48">
        <v>2.2999999999999998</v>
      </c>
      <c r="E92" s="48">
        <v>61.826000000000001</v>
      </c>
      <c r="F92" s="48">
        <f t="shared" si="6"/>
        <v>142.19979999999998</v>
      </c>
    </row>
    <row r="93" spans="1:6" ht="13.2">
      <c r="A93" s="31"/>
      <c r="B93" s="19" t="s">
        <v>89</v>
      </c>
      <c r="C93" s="31"/>
      <c r="D93" s="48"/>
      <c r="E93" s="48"/>
      <c r="F93" s="48"/>
    </row>
    <row r="94" spans="1:6" ht="13.2">
      <c r="A94" s="31"/>
      <c r="B94" s="19" t="s">
        <v>7</v>
      </c>
      <c r="C94" s="31"/>
      <c r="D94" s="48"/>
      <c r="E94" s="48"/>
      <c r="F94" s="48"/>
    </row>
    <row r="95" spans="1:6" ht="13.2">
      <c r="A95" s="12">
        <f>+A92+1</f>
        <v>84</v>
      </c>
      <c r="B95" s="15" t="s">
        <v>10</v>
      </c>
      <c r="C95" s="32" t="s">
        <v>9</v>
      </c>
      <c r="D95" s="49">
        <v>2.9</v>
      </c>
      <c r="E95" s="48">
        <v>2.99</v>
      </c>
      <c r="F95" s="48">
        <f t="shared" ref="F95:F112" si="7">D95*E95</f>
        <v>8.6710000000000012</v>
      </c>
    </row>
    <row r="96" spans="1:6" ht="13.2">
      <c r="A96" s="12">
        <f>+A95+1</f>
        <v>85</v>
      </c>
      <c r="B96" s="15" t="s">
        <v>14</v>
      </c>
      <c r="C96" s="32" t="s">
        <v>9</v>
      </c>
      <c r="D96" s="51">
        <v>174.7</v>
      </c>
      <c r="E96" s="48">
        <v>1.5169999999999999</v>
      </c>
      <c r="F96" s="48">
        <f t="shared" si="7"/>
        <v>265.01989999999995</v>
      </c>
    </row>
    <row r="97" spans="1:6" ht="13.2">
      <c r="A97" s="12">
        <f>+A96+1</f>
        <v>86</v>
      </c>
      <c r="B97" s="15" t="s">
        <v>90</v>
      </c>
      <c r="C97" s="32" t="s">
        <v>16</v>
      </c>
      <c r="D97" s="49">
        <v>3.8849999999999998</v>
      </c>
      <c r="E97" s="48">
        <v>24.187000000000001</v>
      </c>
      <c r="F97" s="48">
        <f t="shared" si="7"/>
        <v>93.966494999999995</v>
      </c>
    </row>
    <row r="98" spans="1:6" ht="13.2">
      <c r="A98" s="12">
        <f>+A97+1</f>
        <v>87</v>
      </c>
      <c r="B98" s="15" t="s">
        <v>18</v>
      </c>
      <c r="C98" s="32" t="s">
        <v>9</v>
      </c>
      <c r="D98" s="51">
        <v>76.2</v>
      </c>
      <c r="E98" s="48">
        <v>1.6459999999999999</v>
      </c>
      <c r="F98" s="48">
        <f t="shared" si="7"/>
        <v>125.4252</v>
      </c>
    </row>
    <row r="99" spans="1:6" ht="13.2">
      <c r="A99" s="12">
        <f>+A98+1</f>
        <v>88</v>
      </c>
      <c r="B99" s="15" t="s">
        <v>26</v>
      </c>
      <c r="C99" s="32" t="s">
        <v>27</v>
      </c>
      <c r="D99" s="50">
        <v>11.586</v>
      </c>
      <c r="E99" s="48">
        <v>4.891</v>
      </c>
      <c r="F99" s="48">
        <f t="shared" si="7"/>
        <v>56.667126000000003</v>
      </c>
    </row>
    <row r="100" spans="1:6" ht="13.2">
      <c r="A100" s="31"/>
      <c r="B100" s="19" t="s">
        <v>28</v>
      </c>
      <c r="C100" s="31"/>
      <c r="D100" s="48">
        <v>0</v>
      </c>
      <c r="E100" s="48">
        <v>0</v>
      </c>
      <c r="F100" s="48">
        <f t="shared" si="7"/>
        <v>0</v>
      </c>
    </row>
    <row r="101" spans="1:6" ht="13.2">
      <c r="A101" s="33">
        <f>+A99+1</f>
        <v>89</v>
      </c>
      <c r="B101" s="26" t="s">
        <v>32</v>
      </c>
      <c r="C101" s="33" t="s">
        <v>9</v>
      </c>
      <c r="D101" s="50">
        <v>174.7</v>
      </c>
      <c r="E101" s="48">
        <v>2.238</v>
      </c>
      <c r="F101" s="48">
        <f t="shared" si="7"/>
        <v>390.97859999999997</v>
      </c>
    </row>
    <row r="102" spans="1:6">
      <c r="A102" s="32">
        <f t="shared" ref="A102:A112" si="8">+A101+1</f>
        <v>90</v>
      </c>
      <c r="B102" s="15" t="s">
        <v>47</v>
      </c>
      <c r="C102" s="32" t="s">
        <v>9</v>
      </c>
      <c r="D102" s="50">
        <v>174.7</v>
      </c>
      <c r="E102" s="48">
        <v>1.583</v>
      </c>
      <c r="F102" s="48">
        <f t="shared" si="7"/>
        <v>276.55009999999999</v>
      </c>
    </row>
    <row r="103" spans="1:6" ht="13.2">
      <c r="A103" s="32">
        <f t="shared" si="8"/>
        <v>91</v>
      </c>
      <c r="B103" s="26" t="s">
        <v>91</v>
      </c>
      <c r="C103" s="33" t="s">
        <v>42</v>
      </c>
      <c r="D103" s="62">
        <v>59.7</v>
      </c>
      <c r="E103" s="48">
        <v>1.611</v>
      </c>
      <c r="F103" s="48">
        <f t="shared" si="7"/>
        <v>96.176699999999997</v>
      </c>
    </row>
    <row r="104" spans="1:6" ht="13.2">
      <c r="A104" s="32">
        <f t="shared" si="8"/>
        <v>92</v>
      </c>
      <c r="B104" s="15" t="s">
        <v>35</v>
      </c>
      <c r="C104" s="32" t="s">
        <v>9</v>
      </c>
      <c r="D104" s="50">
        <v>3.3</v>
      </c>
      <c r="E104" s="48">
        <v>5.44</v>
      </c>
      <c r="F104" s="48">
        <f t="shared" si="7"/>
        <v>17.952000000000002</v>
      </c>
    </row>
    <row r="105" spans="1:6">
      <c r="A105" s="32">
        <f t="shared" si="8"/>
        <v>93</v>
      </c>
      <c r="B105" s="15" t="s">
        <v>92</v>
      </c>
      <c r="C105" s="32" t="s">
        <v>9</v>
      </c>
      <c r="D105" s="50">
        <v>3.3</v>
      </c>
      <c r="E105" s="48">
        <v>1.583</v>
      </c>
      <c r="F105" s="48">
        <f t="shared" si="7"/>
        <v>5.2238999999999995</v>
      </c>
    </row>
    <row r="106" spans="1:6" ht="13.2">
      <c r="A106" s="32">
        <f t="shared" si="8"/>
        <v>94</v>
      </c>
      <c r="B106" s="26" t="s">
        <v>37</v>
      </c>
      <c r="C106" s="33" t="s">
        <v>9</v>
      </c>
      <c r="D106" s="62">
        <v>76.2</v>
      </c>
      <c r="E106" s="48">
        <v>3.6949999999999998</v>
      </c>
      <c r="F106" s="48">
        <f t="shared" si="7"/>
        <v>281.55900000000003</v>
      </c>
    </row>
    <row r="107" spans="1:6">
      <c r="A107" s="32">
        <f t="shared" si="8"/>
        <v>95</v>
      </c>
      <c r="B107" s="15" t="s">
        <v>38</v>
      </c>
      <c r="C107" s="32" t="s">
        <v>9</v>
      </c>
      <c r="D107" s="50">
        <v>76.2</v>
      </c>
      <c r="E107" s="48">
        <v>1.784</v>
      </c>
      <c r="F107" s="48">
        <f t="shared" si="7"/>
        <v>135.9408</v>
      </c>
    </row>
    <row r="108" spans="1:6" ht="13.2">
      <c r="A108" s="32">
        <f t="shared" si="8"/>
        <v>96</v>
      </c>
      <c r="B108" s="15" t="s">
        <v>87</v>
      </c>
      <c r="C108" s="32" t="s">
        <v>9</v>
      </c>
      <c r="D108" s="50">
        <v>4.2</v>
      </c>
      <c r="E108" s="48">
        <v>4.3739999999999997</v>
      </c>
      <c r="F108" s="48">
        <f t="shared" si="7"/>
        <v>18.370799999999999</v>
      </c>
    </row>
    <row r="109" spans="1:6" ht="13.2">
      <c r="A109" s="32">
        <f t="shared" si="8"/>
        <v>97</v>
      </c>
      <c r="B109" s="15" t="s">
        <v>93</v>
      </c>
      <c r="C109" s="32" t="s">
        <v>9</v>
      </c>
      <c r="D109" s="50">
        <v>0.8</v>
      </c>
      <c r="E109" s="48">
        <v>27.04</v>
      </c>
      <c r="F109" s="48">
        <f t="shared" si="7"/>
        <v>21.632000000000001</v>
      </c>
    </row>
    <row r="110" spans="1:6" ht="13.2">
      <c r="A110" s="32">
        <f t="shared" si="8"/>
        <v>98</v>
      </c>
      <c r="B110" s="15" t="s">
        <v>94</v>
      </c>
      <c r="C110" s="32" t="s">
        <v>9</v>
      </c>
      <c r="D110" s="50">
        <v>0.64</v>
      </c>
      <c r="E110" s="48">
        <v>31.498999999999999</v>
      </c>
      <c r="F110" s="48">
        <f t="shared" si="7"/>
        <v>20.15936</v>
      </c>
    </row>
    <row r="111" spans="1:6">
      <c r="A111" s="32">
        <f t="shared" si="8"/>
        <v>99</v>
      </c>
      <c r="B111" s="15" t="s">
        <v>46</v>
      </c>
      <c r="C111" s="32" t="s">
        <v>9</v>
      </c>
      <c r="D111" s="49">
        <v>27.3</v>
      </c>
      <c r="E111" s="48">
        <v>4.3680000000000003</v>
      </c>
      <c r="F111" s="48">
        <f t="shared" si="7"/>
        <v>119.24640000000001</v>
      </c>
    </row>
    <row r="112" spans="1:6">
      <c r="A112" s="32">
        <f t="shared" si="8"/>
        <v>100</v>
      </c>
      <c r="B112" s="15" t="s">
        <v>47</v>
      </c>
      <c r="C112" s="32" t="s">
        <v>9</v>
      </c>
      <c r="D112" s="50">
        <v>27.3</v>
      </c>
      <c r="E112" s="48">
        <v>1.583</v>
      </c>
      <c r="F112" s="48">
        <f t="shared" si="7"/>
        <v>43.215899999999998</v>
      </c>
    </row>
    <row r="113" spans="1:6" ht="13.2">
      <c r="A113" s="31"/>
      <c r="B113" s="19" t="s">
        <v>95</v>
      </c>
      <c r="C113" s="31"/>
      <c r="D113" s="48"/>
      <c r="E113" s="48"/>
      <c r="F113" s="48"/>
    </row>
    <row r="114" spans="1:6" ht="13.2">
      <c r="A114" s="31"/>
      <c r="B114" s="19" t="s">
        <v>7</v>
      </c>
      <c r="C114" s="31"/>
      <c r="D114" s="48"/>
      <c r="E114" s="48"/>
      <c r="F114" s="48"/>
    </row>
    <row r="115" spans="1:6" ht="13.2">
      <c r="A115" s="12">
        <f>+A112+1</f>
        <v>101</v>
      </c>
      <c r="B115" s="15" t="s">
        <v>14</v>
      </c>
      <c r="C115" s="32" t="s">
        <v>9</v>
      </c>
      <c r="D115" s="51">
        <v>71.8</v>
      </c>
      <c r="E115" s="48">
        <v>1.5169999999999999</v>
      </c>
      <c r="F115" s="48">
        <f>D115*E115</f>
        <v>108.92059999999999</v>
      </c>
    </row>
    <row r="116" spans="1:6" ht="13.2">
      <c r="A116" s="12">
        <f>+A115+1</f>
        <v>102</v>
      </c>
      <c r="B116" s="15" t="s">
        <v>18</v>
      </c>
      <c r="C116" s="32" t="s">
        <v>9</v>
      </c>
      <c r="D116" s="51">
        <v>38.5</v>
      </c>
      <c r="E116" s="48">
        <v>1.6459999999999999</v>
      </c>
      <c r="F116" s="48">
        <f>D116*E116</f>
        <v>63.370999999999995</v>
      </c>
    </row>
    <row r="117" spans="1:6" ht="13.2">
      <c r="A117" s="12">
        <f>+A116+1</f>
        <v>103</v>
      </c>
      <c r="B117" s="15" t="s">
        <v>26</v>
      </c>
      <c r="C117" s="32" t="s">
        <v>27</v>
      </c>
      <c r="D117" s="50">
        <v>1.655</v>
      </c>
      <c r="E117" s="48">
        <v>4.891</v>
      </c>
      <c r="F117" s="48">
        <f>D117*E117</f>
        <v>8.0946049999999996</v>
      </c>
    </row>
    <row r="118" spans="1:6" ht="13.2">
      <c r="A118" s="31"/>
      <c r="B118" s="19" t="s">
        <v>28</v>
      </c>
      <c r="C118" s="31"/>
      <c r="D118" s="48"/>
      <c r="E118" s="48"/>
      <c r="F118" s="48"/>
    </row>
    <row r="119" spans="1:6" ht="13.2">
      <c r="A119" s="32">
        <f>+A117+1</f>
        <v>104</v>
      </c>
      <c r="B119" s="15" t="s">
        <v>96</v>
      </c>
      <c r="C119" s="32" t="s">
        <v>9</v>
      </c>
      <c r="D119" s="50">
        <v>71.8</v>
      </c>
      <c r="E119" s="48">
        <v>1.7549999999999999</v>
      </c>
      <c r="F119" s="48">
        <f>D119*E119</f>
        <v>126.00899999999999</v>
      </c>
    </row>
    <row r="120" spans="1:6" ht="13.2">
      <c r="A120" s="32">
        <f>+A119+1</f>
        <v>105</v>
      </c>
      <c r="B120" s="15" t="s">
        <v>35</v>
      </c>
      <c r="C120" s="32" t="s">
        <v>9</v>
      </c>
      <c r="D120" s="50">
        <v>5.9</v>
      </c>
      <c r="E120" s="48">
        <v>5.44</v>
      </c>
      <c r="F120" s="48">
        <f>D120*E120</f>
        <v>32.096000000000004</v>
      </c>
    </row>
    <row r="121" spans="1:6" ht="13.2">
      <c r="A121" s="32">
        <f>+A120+1</f>
        <v>106</v>
      </c>
      <c r="B121" s="15" t="s">
        <v>97</v>
      </c>
      <c r="C121" s="32" t="s">
        <v>9</v>
      </c>
      <c r="D121" s="50">
        <v>38.5</v>
      </c>
      <c r="E121" s="48">
        <v>3.306</v>
      </c>
      <c r="F121" s="48">
        <f>D121*E121</f>
        <v>127.28100000000001</v>
      </c>
    </row>
    <row r="122" spans="1:6">
      <c r="A122" s="32">
        <f>+A121+1</f>
        <v>107</v>
      </c>
      <c r="B122" s="15" t="s">
        <v>38</v>
      </c>
      <c r="C122" s="32" t="s">
        <v>9</v>
      </c>
      <c r="D122" s="50">
        <v>38.5</v>
      </c>
      <c r="E122" s="48">
        <v>1.784</v>
      </c>
      <c r="F122" s="48">
        <f>D122*E122</f>
        <v>68.683999999999997</v>
      </c>
    </row>
    <row r="123" spans="1:6" ht="15.6">
      <c r="A123" s="12"/>
      <c r="B123" s="22" t="str">
        <f>+[1]Ampop!B14</f>
        <v>Ներքին ջրամատակարարում</v>
      </c>
      <c r="C123" s="32"/>
      <c r="D123" s="49"/>
      <c r="E123" s="48"/>
      <c r="F123" s="48"/>
    </row>
    <row r="124" spans="1:6" ht="13.2">
      <c r="A124" s="31"/>
      <c r="B124" s="19" t="s">
        <v>7</v>
      </c>
      <c r="C124" s="31"/>
      <c r="D124" s="48"/>
      <c r="E124" s="48"/>
      <c r="F124" s="48"/>
    </row>
    <row r="125" spans="1:6" ht="13.2">
      <c r="A125" s="12">
        <v>1</v>
      </c>
      <c r="B125" s="15" t="s">
        <v>98</v>
      </c>
      <c r="C125" s="32" t="s">
        <v>42</v>
      </c>
      <c r="D125" s="49">
        <v>10</v>
      </c>
      <c r="E125" s="48">
        <v>0.54600000000000004</v>
      </c>
      <c r="F125" s="48">
        <f t="shared" ref="F125:F135" si="9">D125*E125</f>
        <v>5.4600000000000009</v>
      </c>
    </row>
    <row r="126" spans="1:6" ht="13.2">
      <c r="A126" s="12">
        <f>+A125+1</f>
        <v>2</v>
      </c>
      <c r="B126" s="15" t="s">
        <v>99</v>
      </c>
      <c r="C126" s="32" t="s">
        <v>22</v>
      </c>
      <c r="D126" s="49">
        <v>3</v>
      </c>
      <c r="E126" s="48">
        <v>7.5999999999999998E-2</v>
      </c>
      <c r="F126" s="48">
        <f t="shared" si="9"/>
        <v>0.22799999999999998</v>
      </c>
    </row>
    <row r="127" spans="1:6" ht="13.2">
      <c r="A127" s="12">
        <f>+A126+1</f>
        <v>3</v>
      </c>
      <c r="B127" s="15" t="s">
        <v>100</v>
      </c>
      <c r="C127" s="32" t="s">
        <v>101</v>
      </c>
      <c r="D127" s="50">
        <v>2</v>
      </c>
      <c r="E127" s="48">
        <v>4.181</v>
      </c>
      <c r="F127" s="48">
        <f t="shared" si="9"/>
        <v>8.3620000000000001</v>
      </c>
    </row>
    <row r="128" spans="1:6" ht="13.2">
      <c r="A128" s="31"/>
      <c r="B128" s="19" t="s">
        <v>102</v>
      </c>
      <c r="C128" s="31"/>
      <c r="D128" s="48">
        <v>0</v>
      </c>
      <c r="E128" s="48">
        <v>0</v>
      </c>
      <c r="F128" s="48">
        <f t="shared" si="9"/>
        <v>0</v>
      </c>
    </row>
    <row r="129" spans="1:6">
      <c r="A129" s="32">
        <f>+A127+1</f>
        <v>4</v>
      </c>
      <c r="B129" s="15" t="s">
        <v>103</v>
      </c>
      <c r="C129" s="32" t="s">
        <v>42</v>
      </c>
      <c r="D129" s="50">
        <v>10</v>
      </c>
      <c r="E129" s="48">
        <v>4.1580000000000004</v>
      </c>
      <c r="F129" s="48">
        <f t="shared" si="9"/>
        <v>41.580000000000005</v>
      </c>
    </row>
    <row r="130" spans="1:6" ht="13.2">
      <c r="A130" s="32">
        <f t="shared" ref="A130:A135" si="10">+A129+1</f>
        <v>5</v>
      </c>
      <c r="B130" s="15" t="s">
        <v>104</v>
      </c>
      <c r="C130" s="32" t="s">
        <v>22</v>
      </c>
      <c r="D130" s="50">
        <v>3</v>
      </c>
      <c r="E130" s="48">
        <v>4.9580000000000002</v>
      </c>
      <c r="F130" s="48">
        <f t="shared" si="9"/>
        <v>14.874000000000001</v>
      </c>
    </row>
    <row r="131" spans="1:6" ht="13.2">
      <c r="A131" s="32">
        <f t="shared" si="10"/>
        <v>6</v>
      </c>
      <c r="B131" s="15" t="s">
        <v>105</v>
      </c>
      <c r="C131" s="32" t="s">
        <v>101</v>
      </c>
      <c r="D131" s="50">
        <v>2</v>
      </c>
      <c r="E131" s="48">
        <v>10.619</v>
      </c>
      <c r="F131" s="48">
        <f t="shared" si="9"/>
        <v>21.238</v>
      </c>
    </row>
    <row r="132" spans="1:6" ht="13.2">
      <c r="A132" s="32">
        <f t="shared" si="10"/>
        <v>7</v>
      </c>
      <c r="B132" s="16" t="s">
        <v>106</v>
      </c>
      <c r="C132" s="31" t="s">
        <v>22</v>
      </c>
      <c r="D132" s="48">
        <v>4</v>
      </c>
      <c r="E132" s="48">
        <v>1.7829999999999999</v>
      </c>
      <c r="F132" s="48">
        <f t="shared" si="9"/>
        <v>7.1319999999999997</v>
      </c>
    </row>
    <row r="133" spans="1:6" ht="13.2">
      <c r="A133" s="32">
        <f t="shared" si="10"/>
        <v>8</v>
      </c>
      <c r="B133" s="16" t="s">
        <v>107</v>
      </c>
      <c r="C133" s="31" t="s">
        <v>22</v>
      </c>
      <c r="D133" s="48">
        <v>10</v>
      </c>
      <c r="E133" s="48">
        <v>0.17799999999999999</v>
      </c>
      <c r="F133" s="48">
        <f t="shared" si="9"/>
        <v>1.7799999999999998</v>
      </c>
    </row>
    <row r="134" spans="1:6" ht="13.2">
      <c r="A134" s="32">
        <f t="shared" si="10"/>
        <v>9</v>
      </c>
      <c r="B134" s="15" t="s">
        <v>108</v>
      </c>
      <c r="C134" s="32" t="s">
        <v>22</v>
      </c>
      <c r="D134" s="50">
        <v>10</v>
      </c>
      <c r="E134" s="48">
        <v>14.318</v>
      </c>
      <c r="F134" s="48">
        <f t="shared" si="9"/>
        <v>143.18</v>
      </c>
    </row>
    <row r="135" spans="1:6" ht="13.2">
      <c r="A135" s="32">
        <f t="shared" si="10"/>
        <v>10</v>
      </c>
      <c r="B135" s="15" t="s">
        <v>109</v>
      </c>
      <c r="C135" s="32" t="s">
        <v>101</v>
      </c>
      <c r="D135" s="50">
        <v>1</v>
      </c>
      <c r="E135" s="48">
        <v>3.8220000000000001</v>
      </c>
      <c r="F135" s="48">
        <f t="shared" si="9"/>
        <v>3.8220000000000001</v>
      </c>
    </row>
    <row r="136" spans="1:6" ht="15.6">
      <c r="A136" s="12"/>
      <c r="B136" s="22" t="str">
        <f>+[1]Ampop!B15</f>
        <v>Ներքին կոյուղի</v>
      </c>
      <c r="C136" s="32"/>
      <c r="D136" s="50"/>
      <c r="E136" s="48"/>
      <c r="F136" s="48"/>
    </row>
    <row r="137" spans="1:6" ht="13.2">
      <c r="A137" s="31"/>
      <c r="B137" s="19" t="s">
        <v>7</v>
      </c>
      <c r="C137" s="31"/>
      <c r="D137" s="48"/>
      <c r="E137" s="48"/>
      <c r="F137" s="48"/>
    </row>
    <row r="138" spans="1:6" ht="13.2">
      <c r="A138" s="12">
        <v>1</v>
      </c>
      <c r="B138" s="15" t="s">
        <v>110</v>
      </c>
      <c r="C138" s="32" t="s">
        <v>42</v>
      </c>
      <c r="D138" s="49">
        <v>6</v>
      </c>
      <c r="E138" s="48">
        <v>0.374</v>
      </c>
      <c r="F138" s="48">
        <f t="shared" ref="F138:F145" si="11">D138*E138</f>
        <v>2.2439999999999998</v>
      </c>
    </row>
    <row r="139" spans="1:6" ht="13.2">
      <c r="A139" s="12">
        <f t="shared" ref="A139:A145" si="12">+A138+1</f>
        <v>2</v>
      </c>
      <c r="B139" s="15" t="s">
        <v>111</v>
      </c>
      <c r="C139" s="32" t="s">
        <v>22</v>
      </c>
      <c r="D139" s="49">
        <v>3</v>
      </c>
      <c r="E139" s="48">
        <v>0.79700000000000004</v>
      </c>
      <c r="F139" s="48">
        <f t="shared" si="11"/>
        <v>2.391</v>
      </c>
    </row>
    <row r="140" spans="1:6" ht="13.2">
      <c r="A140" s="12">
        <f t="shared" si="12"/>
        <v>3</v>
      </c>
      <c r="B140" s="15" t="s">
        <v>112</v>
      </c>
      <c r="C140" s="32" t="s">
        <v>22</v>
      </c>
      <c r="D140" s="49">
        <v>1</v>
      </c>
      <c r="E140" s="48">
        <v>0.98699999999999999</v>
      </c>
      <c r="F140" s="48">
        <f t="shared" si="11"/>
        <v>0.98699999999999999</v>
      </c>
    </row>
    <row r="141" spans="1:6" ht="13.2">
      <c r="A141" s="12">
        <f t="shared" si="12"/>
        <v>4</v>
      </c>
      <c r="B141" s="15" t="s">
        <v>113</v>
      </c>
      <c r="C141" s="32" t="s">
        <v>22</v>
      </c>
      <c r="D141" s="49">
        <v>1</v>
      </c>
      <c r="E141" s="48">
        <v>0.89300000000000002</v>
      </c>
      <c r="F141" s="48">
        <f t="shared" si="11"/>
        <v>0.89300000000000002</v>
      </c>
    </row>
    <row r="142" spans="1:6" ht="13.2">
      <c r="A142" s="12">
        <f t="shared" si="12"/>
        <v>5</v>
      </c>
      <c r="B142" s="15" t="s">
        <v>114</v>
      </c>
      <c r="C142" s="32" t="s">
        <v>101</v>
      </c>
      <c r="D142" s="50">
        <v>2</v>
      </c>
      <c r="E142" s="48">
        <v>3.903</v>
      </c>
      <c r="F142" s="48">
        <f t="shared" si="11"/>
        <v>7.806</v>
      </c>
    </row>
    <row r="143" spans="1:6" ht="13.2">
      <c r="A143" s="12">
        <f t="shared" si="12"/>
        <v>6</v>
      </c>
      <c r="B143" s="15" t="s">
        <v>115</v>
      </c>
      <c r="C143" s="32" t="s">
        <v>101</v>
      </c>
      <c r="D143" s="50">
        <v>10</v>
      </c>
      <c r="E143" s="48">
        <v>1.9179999999999999</v>
      </c>
      <c r="F143" s="48">
        <f t="shared" si="11"/>
        <v>19.18</v>
      </c>
    </row>
    <row r="144" spans="1:6" ht="13.2">
      <c r="A144" s="12">
        <f t="shared" si="12"/>
        <v>7</v>
      </c>
      <c r="B144" s="15" t="s">
        <v>116</v>
      </c>
      <c r="C144" s="32" t="s">
        <v>101</v>
      </c>
      <c r="D144" s="50">
        <v>24</v>
      </c>
      <c r="E144" s="48">
        <v>5.4029999999999996</v>
      </c>
      <c r="F144" s="48">
        <f t="shared" si="11"/>
        <v>129.672</v>
      </c>
    </row>
    <row r="145" spans="1:6" ht="13.2">
      <c r="A145" s="12">
        <f t="shared" si="12"/>
        <v>8</v>
      </c>
      <c r="B145" s="15" t="s">
        <v>26</v>
      </c>
      <c r="C145" s="32" t="s">
        <v>27</v>
      </c>
      <c r="D145" s="50">
        <v>0.29699999999999999</v>
      </c>
      <c r="E145" s="48">
        <v>4.891</v>
      </c>
      <c r="F145" s="48">
        <f t="shared" si="11"/>
        <v>1.4526269999999999</v>
      </c>
    </row>
    <row r="146" spans="1:6" ht="13.2">
      <c r="A146" s="31"/>
      <c r="B146" s="19" t="s">
        <v>102</v>
      </c>
      <c r="C146" s="31"/>
      <c r="D146" s="48"/>
      <c r="E146" s="48"/>
      <c r="F146" s="48"/>
    </row>
    <row r="147" spans="1:6">
      <c r="A147" s="32">
        <f>+A145+1</f>
        <v>9</v>
      </c>
      <c r="B147" s="15" t="s">
        <v>117</v>
      </c>
      <c r="C147" s="32" t="s">
        <v>42</v>
      </c>
      <c r="D147" s="50">
        <v>1</v>
      </c>
      <c r="E147" s="48">
        <v>1.992</v>
      </c>
      <c r="F147" s="48">
        <f t="shared" ref="F147:F157" si="13">D147*E147</f>
        <v>1.992</v>
      </c>
    </row>
    <row r="148" spans="1:6">
      <c r="A148" s="32">
        <f t="shared" ref="A148:A157" si="14">+A147+1</f>
        <v>10</v>
      </c>
      <c r="B148" s="15" t="s">
        <v>118</v>
      </c>
      <c r="C148" s="32" t="s">
        <v>42</v>
      </c>
      <c r="D148" s="50">
        <v>5</v>
      </c>
      <c r="E148" s="48">
        <v>2.8620000000000001</v>
      </c>
      <c r="F148" s="48">
        <f t="shared" si="13"/>
        <v>14.31</v>
      </c>
    </row>
    <row r="149" spans="1:6" ht="13.2">
      <c r="A149" s="32">
        <f t="shared" si="14"/>
        <v>11</v>
      </c>
      <c r="B149" s="15" t="s">
        <v>119</v>
      </c>
      <c r="C149" s="12" t="s">
        <v>22</v>
      </c>
      <c r="D149" s="50">
        <v>3</v>
      </c>
      <c r="E149" s="48">
        <v>22.535</v>
      </c>
      <c r="F149" s="48">
        <f t="shared" si="13"/>
        <v>67.605000000000004</v>
      </c>
    </row>
    <row r="150" spans="1:6" ht="13.2">
      <c r="A150" s="32">
        <f t="shared" si="14"/>
        <v>12</v>
      </c>
      <c r="B150" s="15" t="s">
        <v>120</v>
      </c>
      <c r="C150" s="12" t="s">
        <v>22</v>
      </c>
      <c r="D150" s="50">
        <v>1</v>
      </c>
      <c r="E150" s="48">
        <v>54.058999999999997</v>
      </c>
      <c r="F150" s="48">
        <f t="shared" si="13"/>
        <v>54.058999999999997</v>
      </c>
    </row>
    <row r="151" spans="1:6" ht="13.2">
      <c r="A151" s="32">
        <f t="shared" si="14"/>
        <v>13</v>
      </c>
      <c r="B151" s="15" t="s">
        <v>121</v>
      </c>
      <c r="C151" s="32" t="s">
        <v>22</v>
      </c>
      <c r="D151" s="50">
        <v>1</v>
      </c>
      <c r="E151" s="48">
        <v>14.945</v>
      </c>
      <c r="F151" s="48">
        <f t="shared" si="13"/>
        <v>14.945</v>
      </c>
    </row>
    <row r="152" spans="1:6" ht="13.2">
      <c r="A152" s="32">
        <f t="shared" si="14"/>
        <v>14</v>
      </c>
      <c r="B152" s="15" t="s">
        <v>122</v>
      </c>
      <c r="C152" s="32" t="s">
        <v>22</v>
      </c>
      <c r="D152" s="50">
        <v>1</v>
      </c>
      <c r="E152" s="48">
        <v>1.528</v>
      </c>
      <c r="F152" s="48">
        <f t="shared" si="13"/>
        <v>1.528</v>
      </c>
    </row>
    <row r="153" spans="1:6" ht="13.2">
      <c r="A153" s="32">
        <f t="shared" si="14"/>
        <v>15</v>
      </c>
      <c r="B153" s="15" t="s">
        <v>123</v>
      </c>
      <c r="C153" s="32" t="s">
        <v>22</v>
      </c>
      <c r="D153" s="50">
        <v>1</v>
      </c>
      <c r="E153" s="48">
        <v>2.3479999999999999</v>
      </c>
      <c r="F153" s="48">
        <f t="shared" si="13"/>
        <v>2.3479999999999999</v>
      </c>
    </row>
    <row r="154" spans="1:6" ht="13.2">
      <c r="A154" s="32">
        <f t="shared" si="14"/>
        <v>16</v>
      </c>
      <c r="B154" s="15" t="s">
        <v>124</v>
      </c>
      <c r="C154" s="32" t="s">
        <v>22</v>
      </c>
      <c r="D154" s="50">
        <v>1</v>
      </c>
      <c r="E154" s="48">
        <v>2.69</v>
      </c>
      <c r="F154" s="48">
        <f t="shared" si="13"/>
        <v>2.69</v>
      </c>
    </row>
    <row r="155" spans="1:6" ht="13.2">
      <c r="A155" s="32">
        <f t="shared" si="14"/>
        <v>17</v>
      </c>
      <c r="B155" s="15" t="s">
        <v>125</v>
      </c>
      <c r="C155" s="32" t="s">
        <v>22</v>
      </c>
      <c r="D155" s="50">
        <v>1</v>
      </c>
      <c r="E155" s="48">
        <v>2.69</v>
      </c>
      <c r="F155" s="48">
        <f t="shared" si="13"/>
        <v>2.69</v>
      </c>
    </row>
    <row r="156" spans="1:6" ht="13.2">
      <c r="A156" s="32">
        <f t="shared" si="14"/>
        <v>18</v>
      </c>
      <c r="B156" s="15" t="s">
        <v>126</v>
      </c>
      <c r="C156" s="32" t="s">
        <v>22</v>
      </c>
      <c r="D156" s="50">
        <v>1</v>
      </c>
      <c r="E156" s="48">
        <v>2.7759999999999998</v>
      </c>
      <c r="F156" s="48">
        <f t="shared" si="13"/>
        <v>2.7759999999999998</v>
      </c>
    </row>
    <row r="157" spans="1:6" ht="13.2">
      <c r="A157" s="32">
        <f t="shared" si="14"/>
        <v>19</v>
      </c>
      <c r="B157" s="15" t="s">
        <v>127</v>
      </c>
      <c r="C157" s="32" t="s">
        <v>22</v>
      </c>
      <c r="D157" s="50">
        <v>1</v>
      </c>
      <c r="E157" s="48">
        <v>2.9729999999999999</v>
      </c>
      <c r="F157" s="48">
        <f t="shared" si="13"/>
        <v>2.9729999999999999</v>
      </c>
    </row>
    <row r="158" spans="1:6" ht="15.6">
      <c r="A158" s="32"/>
      <c r="B158" s="22" t="str">
        <f>+[1]Ampop!B16</f>
        <v>Ջեռուցում</v>
      </c>
      <c r="C158" s="12"/>
      <c r="D158" s="49"/>
      <c r="E158" s="48"/>
      <c r="F158" s="48"/>
    </row>
    <row r="159" spans="1:6" ht="13.2">
      <c r="A159" s="31"/>
      <c r="B159" s="19" t="s">
        <v>7</v>
      </c>
      <c r="C159" s="31"/>
      <c r="D159" s="48"/>
      <c r="E159" s="48"/>
      <c r="F159" s="48"/>
    </row>
    <row r="160" spans="1:6" ht="13.2">
      <c r="A160" s="32">
        <v>1</v>
      </c>
      <c r="B160" s="15" t="s">
        <v>128</v>
      </c>
      <c r="C160" s="32" t="s">
        <v>16</v>
      </c>
      <c r="D160" s="50">
        <v>0.432</v>
      </c>
      <c r="E160" s="48">
        <v>29.721</v>
      </c>
      <c r="F160" s="48">
        <f t="shared" ref="F160:F165" si="15">D160*E160</f>
        <v>12.839472000000001</v>
      </c>
    </row>
    <row r="161" spans="1:6" ht="13.2">
      <c r="A161" s="12">
        <f>+A160+1</f>
        <v>2</v>
      </c>
      <c r="B161" s="15" t="s">
        <v>129</v>
      </c>
      <c r="C161" s="32" t="s">
        <v>42</v>
      </c>
      <c r="D161" s="49">
        <v>55</v>
      </c>
      <c r="E161" s="48">
        <v>0.94399999999999995</v>
      </c>
      <c r="F161" s="48">
        <f t="shared" si="15"/>
        <v>51.919999999999995</v>
      </c>
    </row>
    <row r="162" spans="1:6" ht="13.2">
      <c r="A162" s="12">
        <f>+A161+1</f>
        <v>3</v>
      </c>
      <c r="B162" s="15" t="s">
        <v>130</v>
      </c>
      <c r="C162" s="32" t="s">
        <v>42</v>
      </c>
      <c r="D162" s="49">
        <v>20</v>
      </c>
      <c r="E162" s="48">
        <v>0.54600000000000004</v>
      </c>
      <c r="F162" s="48">
        <f t="shared" si="15"/>
        <v>10.920000000000002</v>
      </c>
    </row>
    <row r="163" spans="1:6" ht="13.2">
      <c r="A163" s="12">
        <f>+A162+1</f>
        <v>4</v>
      </c>
      <c r="B163" s="15" t="s">
        <v>131</v>
      </c>
      <c r="C163" s="32" t="s">
        <v>42</v>
      </c>
      <c r="D163" s="49">
        <v>32</v>
      </c>
      <c r="E163" s="48">
        <v>0.54600000000000004</v>
      </c>
      <c r="F163" s="48">
        <f t="shared" si="15"/>
        <v>17.472000000000001</v>
      </c>
    </row>
    <row r="164" spans="1:6">
      <c r="A164" s="12">
        <f>+A163+1</f>
        <v>5</v>
      </c>
      <c r="B164" s="25" t="s">
        <v>132</v>
      </c>
      <c r="C164" s="63" t="s">
        <v>20</v>
      </c>
      <c r="D164" s="50">
        <v>9</v>
      </c>
      <c r="E164" s="48">
        <v>1.9179999999999999</v>
      </c>
      <c r="F164" s="48">
        <f t="shared" si="15"/>
        <v>17.262</v>
      </c>
    </row>
    <row r="165" spans="1:6" ht="13.2">
      <c r="A165" s="12">
        <f>+A164+1</f>
        <v>6</v>
      </c>
      <c r="B165" s="15" t="s">
        <v>26</v>
      </c>
      <c r="C165" s="32" t="s">
        <v>27</v>
      </c>
      <c r="D165" s="50">
        <v>3.8</v>
      </c>
      <c r="E165" s="48">
        <v>4.891</v>
      </c>
      <c r="F165" s="48">
        <f t="shared" si="15"/>
        <v>18.585799999999999</v>
      </c>
    </row>
    <row r="166" spans="1:6" ht="13.2">
      <c r="A166" s="31"/>
      <c r="B166" s="19" t="s">
        <v>102</v>
      </c>
      <c r="C166" s="31"/>
      <c r="D166" s="48"/>
      <c r="E166" s="48"/>
      <c r="F166" s="48"/>
    </row>
    <row r="167" spans="1:6" ht="13.2">
      <c r="A167" s="32">
        <f>+A165+1</f>
        <v>7</v>
      </c>
      <c r="B167" s="15" t="s">
        <v>128</v>
      </c>
      <c r="C167" s="32" t="s">
        <v>16</v>
      </c>
      <c r="D167" s="50">
        <v>0.432</v>
      </c>
      <c r="E167" s="48">
        <v>29.721</v>
      </c>
      <c r="F167" s="48">
        <f t="shared" ref="F167:F180" si="16">D167*E167</f>
        <v>12.839472000000001</v>
      </c>
    </row>
    <row r="168" spans="1:6" ht="13.2">
      <c r="A168" s="32">
        <f t="shared" ref="A168:A180" si="17">+A167+1</f>
        <v>8</v>
      </c>
      <c r="B168" s="15" t="s">
        <v>133</v>
      </c>
      <c r="C168" s="32" t="s">
        <v>42</v>
      </c>
      <c r="D168" s="50">
        <v>55</v>
      </c>
      <c r="E168" s="48">
        <v>3.7370000000000001</v>
      </c>
      <c r="F168" s="48">
        <f t="shared" si="16"/>
        <v>205.535</v>
      </c>
    </row>
    <row r="169" spans="1:6" ht="13.2">
      <c r="A169" s="32">
        <f t="shared" si="17"/>
        <v>9</v>
      </c>
      <c r="B169" s="15" t="s">
        <v>134</v>
      </c>
      <c r="C169" s="32" t="s">
        <v>42</v>
      </c>
      <c r="D169" s="50">
        <v>20</v>
      </c>
      <c r="E169" s="48">
        <v>2.016</v>
      </c>
      <c r="F169" s="48">
        <f t="shared" si="16"/>
        <v>40.32</v>
      </c>
    </row>
    <row r="170" spans="1:6" ht="13.2">
      <c r="A170" s="32">
        <f t="shared" si="17"/>
        <v>10</v>
      </c>
      <c r="B170" s="15" t="s">
        <v>135</v>
      </c>
      <c r="C170" s="32" t="s">
        <v>42</v>
      </c>
      <c r="D170" s="50">
        <v>20</v>
      </c>
      <c r="E170" s="48">
        <v>1.629</v>
      </c>
      <c r="F170" s="48">
        <f t="shared" si="16"/>
        <v>32.58</v>
      </c>
    </row>
    <row r="171" spans="1:6" ht="13.2">
      <c r="A171" s="32">
        <f t="shared" si="17"/>
        <v>11</v>
      </c>
      <c r="B171" s="38" t="s">
        <v>229</v>
      </c>
      <c r="C171" s="63" t="s">
        <v>136</v>
      </c>
      <c r="D171" s="64">
        <v>36.119999999999997</v>
      </c>
      <c r="E171" s="48">
        <v>1.0469999999999999</v>
      </c>
      <c r="F171" s="48">
        <f t="shared" si="16"/>
        <v>37.817639999999997</v>
      </c>
    </row>
    <row r="172" spans="1:6" ht="13.2">
      <c r="A172" s="32">
        <f t="shared" si="17"/>
        <v>12</v>
      </c>
      <c r="B172" s="38" t="s">
        <v>230</v>
      </c>
      <c r="C172" s="63" t="s">
        <v>137</v>
      </c>
      <c r="D172" s="64">
        <v>129</v>
      </c>
      <c r="E172" s="48">
        <v>5.75</v>
      </c>
      <c r="F172" s="48">
        <f t="shared" si="16"/>
        <v>741.75</v>
      </c>
    </row>
    <row r="173" spans="1:6" ht="13.2">
      <c r="A173" s="32">
        <f t="shared" si="17"/>
        <v>13</v>
      </c>
      <c r="B173" s="15" t="s">
        <v>138</v>
      </c>
      <c r="C173" s="32" t="s">
        <v>22</v>
      </c>
      <c r="D173" s="50">
        <v>16</v>
      </c>
      <c r="E173" s="48">
        <v>6.6219999999999999</v>
      </c>
      <c r="F173" s="48">
        <f t="shared" si="16"/>
        <v>105.952</v>
      </c>
    </row>
    <row r="174" spans="1:6" ht="13.2">
      <c r="A174" s="32">
        <f t="shared" si="17"/>
        <v>14</v>
      </c>
      <c r="B174" s="15" t="s">
        <v>139</v>
      </c>
      <c r="C174" s="32" t="s">
        <v>22</v>
      </c>
      <c r="D174" s="50">
        <v>4</v>
      </c>
      <c r="E174" s="48">
        <v>7.99</v>
      </c>
      <c r="F174" s="48">
        <f t="shared" si="16"/>
        <v>31.96</v>
      </c>
    </row>
    <row r="175" spans="1:6" ht="13.2">
      <c r="A175" s="32">
        <f t="shared" si="17"/>
        <v>15</v>
      </c>
      <c r="B175" s="15" t="s">
        <v>140</v>
      </c>
      <c r="C175" s="32" t="s">
        <v>22</v>
      </c>
      <c r="D175" s="50">
        <v>4</v>
      </c>
      <c r="E175" s="48">
        <v>14.795999999999999</v>
      </c>
      <c r="F175" s="48">
        <f t="shared" si="16"/>
        <v>59.183999999999997</v>
      </c>
    </row>
    <row r="176" spans="1:6" ht="13.2">
      <c r="A176" s="32">
        <f t="shared" si="17"/>
        <v>16</v>
      </c>
      <c r="B176" s="15" t="s">
        <v>141</v>
      </c>
      <c r="C176" s="32" t="s">
        <v>22</v>
      </c>
      <c r="D176" s="50">
        <v>10</v>
      </c>
      <c r="E176" s="48">
        <v>9.6180000000000003</v>
      </c>
      <c r="F176" s="48">
        <f t="shared" si="16"/>
        <v>96.18</v>
      </c>
    </row>
    <row r="177" spans="1:6" ht="13.2">
      <c r="A177" s="32">
        <f t="shared" si="17"/>
        <v>17</v>
      </c>
      <c r="B177" s="16" t="s">
        <v>142</v>
      </c>
      <c r="C177" s="31" t="s">
        <v>22</v>
      </c>
      <c r="D177" s="48">
        <v>220</v>
      </c>
      <c r="E177" s="48">
        <v>0.59399999999999997</v>
      </c>
      <c r="F177" s="48">
        <f t="shared" si="16"/>
        <v>130.68</v>
      </c>
    </row>
    <row r="178" spans="1:6" ht="13.2">
      <c r="A178" s="32">
        <f t="shared" si="17"/>
        <v>18</v>
      </c>
      <c r="B178" s="16" t="s">
        <v>143</v>
      </c>
      <c r="C178" s="31" t="s">
        <v>22</v>
      </c>
      <c r="D178" s="48">
        <v>32</v>
      </c>
      <c r="E178" s="48">
        <v>0.89200000000000002</v>
      </c>
      <c r="F178" s="48">
        <f t="shared" si="16"/>
        <v>28.544</v>
      </c>
    </row>
    <row r="179" spans="1:6" ht="13.2">
      <c r="A179" s="32">
        <f t="shared" si="17"/>
        <v>19</v>
      </c>
      <c r="B179" s="15" t="s">
        <v>144</v>
      </c>
      <c r="C179" s="32" t="s">
        <v>9</v>
      </c>
      <c r="D179" s="50">
        <v>15</v>
      </c>
      <c r="E179" s="48">
        <v>1.75</v>
      </c>
      <c r="F179" s="48">
        <f t="shared" si="16"/>
        <v>26.25</v>
      </c>
    </row>
    <row r="180" spans="1:6" ht="13.2">
      <c r="A180" s="32">
        <f t="shared" si="17"/>
        <v>20</v>
      </c>
      <c r="B180" s="15" t="s">
        <v>145</v>
      </c>
      <c r="C180" s="65" t="s">
        <v>22</v>
      </c>
      <c r="D180" s="50">
        <v>2</v>
      </c>
      <c r="E180" s="48">
        <v>2.8109999999999999</v>
      </c>
      <c r="F180" s="48">
        <f t="shared" si="16"/>
        <v>5.6219999999999999</v>
      </c>
    </row>
    <row r="181" spans="1:6" ht="15.6">
      <c r="A181" s="32"/>
      <c r="B181" s="22" t="str">
        <f>+[1]Ampop!B17</f>
        <v>Օդափոխություն</v>
      </c>
      <c r="C181" s="32"/>
      <c r="D181" s="50"/>
      <c r="E181" s="48"/>
      <c r="F181" s="48"/>
    </row>
    <row r="182" spans="1:6">
      <c r="A182" s="32">
        <v>1</v>
      </c>
      <c r="B182" s="15" t="s">
        <v>146</v>
      </c>
      <c r="C182" s="32" t="s">
        <v>9</v>
      </c>
      <c r="D182" s="32">
        <v>10.4</v>
      </c>
      <c r="E182" s="48">
        <v>8.5640000000000001</v>
      </c>
      <c r="F182" s="48">
        <f t="shared" ref="F182:F191" si="18">D182*E182</f>
        <v>89.065600000000003</v>
      </c>
    </row>
    <row r="183" spans="1:6">
      <c r="A183" s="32">
        <f t="shared" ref="A183:A191" si="19">+A182+1</f>
        <v>2</v>
      </c>
      <c r="B183" s="15" t="s">
        <v>147</v>
      </c>
      <c r="C183" s="32" t="s">
        <v>9</v>
      </c>
      <c r="D183" s="32">
        <v>4.2</v>
      </c>
      <c r="E183" s="48">
        <v>9.39</v>
      </c>
      <c r="F183" s="48">
        <f t="shared" si="18"/>
        <v>39.438000000000002</v>
      </c>
    </row>
    <row r="184" spans="1:6" ht="13.2">
      <c r="A184" s="32">
        <f t="shared" si="19"/>
        <v>3</v>
      </c>
      <c r="B184" s="15" t="s">
        <v>148</v>
      </c>
      <c r="C184" s="32" t="s">
        <v>22</v>
      </c>
      <c r="D184" s="32">
        <v>2</v>
      </c>
      <c r="E184" s="48">
        <v>16.286000000000001</v>
      </c>
      <c r="F184" s="48">
        <f t="shared" si="18"/>
        <v>32.572000000000003</v>
      </c>
    </row>
    <row r="185" spans="1:6" ht="13.2">
      <c r="A185" s="32">
        <f t="shared" si="19"/>
        <v>4</v>
      </c>
      <c r="B185" s="15" t="s">
        <v>149</v>
      </c>
      <c r="C185" s="32" t="s">
        <v>22</v>
      </c>
      <c r="D185" s="32">
        <v>3</v>
      </c>
      <c r="E185" s="48">
        <v>5.5860000000000003</v>
      </c>
      <c r="F185" s="48">
        <f t="shared" si="18"/>
        <v>16.758000000000003</v>
      </c>
    </row>
    <row r="186" spans="1:6" ht="13.2">
      <c r="A186" s="32">
        <f t="shared" si="19"/>
        <v>5</v>
      </c>
      <c r="B186" s="15" t="s">
        <v>150</v>
      </c>
      <c r="C186" s="32" t="s">
        <v>42</v>
      </c>
      <c r="D186" s="50">
        <v>3</v>
      </c>
      <c r="E186" s="48">
        <v>3.8140000000000001</v>
      </c>
      <c r="F186" s="48">
        <f t="shared" si="18"/>
        <v>11.442</v>
      </c>
    </row>
    <row r="187" spans="1:6" ht="13.2">
      <c r="A187" s="32">
        <f t="shared" si="19"/>
        <v>6</v>
      </c>
      <c r="B187" s="15" t="s">
        <v>151</v>
      </c>
      <c r="C187" s="32" t="s">
        <v>22</v>
      </c>
      <c r="D187" s="32">
        <v>1</v>
      </c>
      <c r="E187" s="48">
        <v>4.9169999999999998</v>
      </c>
      <c r="F187" s="48">
        <f t="shared" si="18"/>
        <v>4.9169999999999998</v>
      </c>
    </row>
    <row r="188" spans="1:6">
      <c r="A188" s="32">
        <f t="shared" si="19"/>
        <v>7</v>
      </c>
      <c r="B188" s="15" t="s">
        <v>152</v>
      </c>
      <c r="C188" s="32" t="s">
        <v>20</v>
      </c>
      <c r="D188" s="50">
        <v>3</v>
      </c>
      <c r="E188" s="48">
        <v>108.65900000000001</v>
      </c>
      <c r="F188" s="48">
        <f t="shared" si="18"/>
        <v>325.97700000000003</v>
      </c>
    </row>
    <row r="189" spans="1:6">
      <c r="A189" s="32">
        <f t="shared" si="19"/>
        <v>8</v>
      </c>
      <c r="B189" s="15" t="s">
        <v>153</v>
      </c>
      <c r="C189" s="32" t="s">
        <v>22</v>
      </c>
      <c r="D189" s="50">
        <v>3</v>
      </c>
      <c r="E189" s="48">
        <v>12.765000000000001</v>
      </c>
      <c r="F189" s="48">
        <f t="shared" si="18"/>
        <v>38.295000000000002</v>
      </c>
    </row>
    <row r="190" spans="1:6">
      <c r="A190" s="32">
        <f t="shared" si="19"/>
        <v>9</v>
      </c>
      <c r="B190" s="37" t="s">
        <v>231</v>
      </c>
      <c r="C190" s="32" t="s">
        <v>22</v>
      </c>
      <c r="D190" s="50">
        <v>2</v>
      </c>
      <c r="E190" s="48">
        <v>15.037000000000001</v>
      </c>
      <c r="F190" s="48">
        <f t="shared" si="18"/>
        <v>30.074000000000002</v>
      </c>
    </row>
    <row r="191" spans="1:6" ht="13.2">
      <c r="A191" s="32">
        <f t="shared" si="19"/>
        <v>10</v>
      </c>
      <c r="B191" s="15" t="s">
        <v>154</v>
      </c>
      <c r="C191" s="32" t="s">
        <v>155</v>
      </c>
      <c r="D191" s="32">
        <v>20</v>
      </c>
      <c r="E191" s="48">
        <v>0.88400000000000001</v>
      </c>
      <c r="F191" s="48">
        <f t="shared" si="18"/>
        <v>17.68</v>
      </c>
    </row>
    <row r="192" spans="1:6" ht="15.6">
      <c r="A192" s="32"/>
      <c r="B192" s="22" t="str">
        <f>+[1]Ampop!B18</f>
        <v>Էլեկտրատեխնիկական մաս</v>
      </c>
      <c r="C192" s="12"/>
      <c r="D192" s="49"/>
      <c r="E192" s="48"/>
      <c r="F192" s="48"/>
    </row>
    <row r="193" spans="1:6" ht="13.2">
      <c r="A193" s="12">
        <v>1</v>
      </c>
      <c r="B193" s="15" t="s">
        <v>156</v>
      </c>
      <c r="C193" s="32" t="s">
        <v>22</v>
      </c>
      <c r="D193" s="50">
        <v>32</v>
      </c>
      <c r="E193" s="48">
        <v>19.742000000000001</v>
      </c>
      <c r="F193" s="48">
        <f t="shared" ref="F193:F213" si="20">D193*E193</f>
        <v>631.74400000000003</v>
      </c>
    </row>
    <row r="194" spans="1:6" ht="13.2">
      <c r="A194" s="12">
        <f t="shared" ref="A194:A213" si="21">+A193+1</f>
        <v>2</v>
      </c>
      <c r="B194" s="15" t="s">
        <v>157</v>
      </c>
      <c r="C194" s="32" t="s">
        <v>22</v>
      </c>
      <c r="D194" s="50">
        <v>11</v>
      </c>
      <c r="E194" s="48">
        <v>8.2989999999999995</v>
      </c>
      <c r="F194" s="48">
        <f t="shared" si="20"/>
        <v>91.288999999999987</v>
      </c>
    </row>
    <row r="195" spans="1:6">
      <c r="A195" s="12">
        <f t="shared" si="21"/>
        <v>3</v>
      </c>
      <c r="B195" s="15" t="s">
        <v>158</v>
      </c>
      <c r="C195" s="32" t="s">
        <v>22</v>
      </c>
      <c r="D195" s="50">
        <v>4</v>
      </c>
      <c r="E195" s="48">
        <v>7.407</v>
      </c>
      <c r="F195" s="48">
        <f t="shared" si="20"/>
        <v>29.628</v>
      </c>
    </row>
    <row r="196" spans="1:6" ht="13.2">
      <c r="A196" s="12">
        <f t="shared" si="21"/>
        <v>4</v>
      </c>
      <c r="B196" s="15" t="s">
        <v>159</v>
      </c>
      <c r="C196" s="32" t="s">
        <v>22</v>
      </c>
      <c r="D196" s="50">
        <v>1</v>
      </c>
      <c r="E196" s="48">
        <v>9.7850000000000001</v>
      </c>
      <c r="F196" s="48">
        <f t="shared" si="20"/>
        <v>9.7850000000000001</v>
      </c>
    </row>
    <row r="197" spans="1:6" ht="13.2">
      <c r="A197" s="12">
        <f t="shared" si="21"/>
        <v>5</v>
      </c>
      <c r="B197" s="15" t="s">
        <v>160</v>
      </c>
      <c r="C197" s="32" t="s">
        <v>22</v>
      </c>
      <c r="D197" s="50">
        <v>12</v>
      </c>
      <c r="E197" s="48">
        <v>3.0779999999999998</v>
      </c>
      <c r="F197" s="48">
        <f t="shared" si="20"/>
        <v>36.936</v>
      </c>
    </row>
    <row r="198" spans="1:6" ht="13.2">
      <c r="A198" s="12">
        <f t="shared" si="21"/>
        <v>6</v>
      </c>
      <c r="B198" s="15" t="s">
        <v>161</v>
      </c>
      <c r="C198" s="32" t="s">
        <v>22</v>
      </c>
      <c r="D198" s="50">
        <v>11</v>
      </c>
      <c r="E198" s="48">
        <v>2.1419999999999999</v>
      </c>
      <c r="F198" s="48">
        <f t="shared" si="20"/>
        <v>23.561999999999998</v>
      </c>
    </row>
    <row r="199" spans="1:6" ht="13.2">
      <c r="A199" s="12">
        <f t="shared" si="21"/>
        <v>7</v>
      </c>
      <c r="B199" s="15" t="s">
        <v>162</v>
      </c>
      <c r="C199" s="32" t="s">
        <v>22</v>
      </c>
      <c r="D199" s="50">
        <v>1</v>
      </c>
      <c r="E199" s="48">
        <v>2.5139999999999998</v>
      </c>
      <c r="F199" s="48">
        <f t="shared" si="20"/>
        <v>2.5139999999999998</v>
      </c>
    </row>
    <row r="200" spans="1:6" ht="13.2">
      <c r="A200" s="12">
        <f t="shared" si="21"/>
        <v>8</v>
      </c>
      <c r="B200" s="15" t="s">
        <v>163</v>
      </c>
      <c r="C200" s="32" t="s">
        <v>22</v>
      </c>
      <c r="D200" s="50">
        <v>10</v>
      </c>
      <c r="E200" s="48">
        <v>2.1030000000000002</v>
      </c>
      <c r="F200" s="48">
        <f t="shared" si="20"/>
        <v>21.03</v>
      </c>
    </row>
    <row r="201" spans="1:6" ht="13.2">
      <c r="A201" s="12">
        <f t="shared" si="21"/>
        <v>9</v>
      </c>
      <c r="B201" s="16" t="s">
        <v>164</v>
      </c>
      <c r="C201" s="32" t="s">
        <v>22</v>
      </c>
      <c r="D201" s="48">
        <v>22</v>
      </c>
      <c r="E201" s="48">
        <v>0.223</v>
      </c>
      <c r="F201" s="48">
        <f t="shared" si="20"/>
        <v>4.9059999999999997</v>
      </c>
    </row>
    <row r="202" spans="1:6" ht="13.2">
      <c r="A202" s="12">
        <f t="shared" si="21"/>
        <v>10</v>
      </c>
      <c r="B202" s="16" t="s">
        <v>165</v>
      </c>
      <c r="C202" s="32" t="s">
        <v>22</v>
      </c>
      <c r="D202" s="48">
        <v>12</v>
      </c>
      <c r="E202" s="48">
        <v>0.372</v>
      </c>
      <c r="F202" s="48">
        <f t="shared" si="20"/>
        <v>4.4640000000000004</v>
      </c>
    </row>
    <row r="203" spans="1:6" ht="13.2">
      <c r="A203" s="12">
        <f t="shared" si="21"/>
        <v>11</v>
      </c>
      <c r="B203" s="16" t="s">
        <v>166</v>
      </c>
      <c r="C203" s="32" t="s">
        <v>22</v>
      </c>
      <c r="D203" s="48">
        <v>4</v>
      </c>
      <c r="E203" s="48">
        <v>0.223</v>
      </c>
      <c r="F203" s="48">
        <f t="shared" si="20"/>
        <v>0.89200000000000002</v>
      </c>
    </row>
    <row r="204" spans="1:6" ht="13.2">
      <c r="A204" s="12">
        <f t="shared" si="21"/>
        <v>12</v>
      </c>
      <c r="B204" s="15" t="s">
        <v>167</v>
      </c>
      <c r="C204" s="32" t="s">
        <v>22</v>
      </c>
      <c r="D204" s="50">
        <v>3</v>
      </c>
      <c r="E204" s="48">
        <v>14.151999999999999</v>
      </c>
      <c r="F204" s="48">
        <f t="shared" si="20"/>
        <v>42.455999999999996</v>
      </c>
    </row>
    <row r="205" spans="1:6">
      <c r="A205" s="12">
        <f t="shared" si="21"/>
        <v>13</v>
      </c>
      <c r="B205" s="37" t="s">
        <v>232</v>
      </c>
      <c r="C205" s="32" t="s">
        <v>22</v>
      </c>
      <c r="D205" s="32">
        <v>4</v>
      </c>
      <c r="E205" s="48">
        <v>5.4820000000000002</v>
      </c>
      <c r="F205" s="48">
        <f t="shared" si="20"/>
        <v>21.928000000000001</v>
      </c>
    </row>
    <row r="206" spans="1:6" ht="13.2">
      <c r="A206" s="12">
        <f t="shared" si="21"/>
        <v>14</v>
      </c>
      <c r="B206" s="16" t="s">
        <v>168</v>
      </c>
      <c r="C206" s="32" t="s">
        <v>22</v>
      </c>
      <c r="D206" s="48">
        <v>1</v>
      </c>
      <c r="E206" s="48">
        <v>0.44600000000000001</v>
      </c>
      <c r="F206" s="48">
        <f t="shared" si="20"/>
        <v>0.44600000000000001</v>
      </c>
    </row>
    <row r="207" spans="1:6" ht="13.2">
      <c r="A207" s="12">
        <f t="shared" si="21"/>
        <v>15</v>
      </c>
      <c r="B207" s="15" t="s">
        <v>169</v>
      </c>
      <c r="C207" s="32" t="s">
        <v>42</v>
      </c>
      <c r="D207" s="50">
        <v>30</v>
      </c>
      <c r="E207" s="48">
        <v>0.59099999999999997</v>
      </c>
      <c r="F207" s="48">
        <f t="shared" si="20"/>
        <v>17.73</v>
      </c>
    </row>
    <row r="208" spans="1:6" ht="13.2">
      <c r="A208" s="12">
        <f t="shared" si="21"/>
        <v>16</v>
      </c>
      <c r="B208" s="15" t="s">
        <v>170</v>
      </c>
      <c r="C208" s="32" t="s">
        <v>42</v>
      </c>
      <c r="D208" s="50">
        <v>50</v>
      </c>
      <c r="E208" s="48">
        <v>1.895</v>
      </c>
      <c r="F208" s="48">
        <f t="shared" si="20"/>
        <v>94.75</v>
      </c>
    </row>
    <row r="209" spans="1:6" ht="13.2">
      <c r="A209" s="12">
        <f t="shared" si="21"/>
        <v>17</v>
      </c>
      <c r="B209" s="15" t="s">
        <v>171</v>
      </c>
      <c r="C209" s="32" t="s">
        <v>42</v>
      </c>
      <c r="D209" s="50">
        <v>50</v>
      </c>
      <c r="E209" s="48">
        <v>0.92500000000000004</v>
      </c>
      <c r="F209" s="48">
        <f t="shared" si="20"/>
        <v>46.25</v>
      </c>
    </row>
    <row r="210" spans="1:6" ht="13.2">
      <c r="A210" s="12">
        <f t="shared" si="21"/>
        <v>18</v>
      </c>
      <c r="B210" s="15" t="s">
        <v>172</v>
      </c>
      <c r="C210" s="32" t="s">
        <v>42</v>
      </c>
      <c r="D210" s="50">
        <v>100</v>
      </c>
      <c r="E210" s="48">
        <v>1.2729999999999999</v>
      </c>
      <c r="F210" s="48">
        <f t="shared" si="20"/>
        <v>127.3</v>
      </c>
    </row>
    <row r="211" spans="1:6" ht="13.2">
      <c r="A211" s="12">
        <f t="shared" si="21"/>
        <v>19</v>
      </c>
      <c r="B211" s="15" t="s">
        <v>173</v>
      </c>
      <c r="C211" s="32" t="s">
        <v>42</v>
      </c>
      <c r="D211" s="50">
        <v>80</v>
      </c>
      <c r="E211" s="48">
        <v>0.68200000000000005</v>
      </c>
      <c r="F211" s="48">
        <f t="shared" si="20"/>
        <v>54.56</v>
      </c>
    </row>
    <row r="212" spans="1:6" ht="13.2">
      <c r="A212" s="12">
        <f t="shared" si="21"/>
        <v>20</v>
      </c>
      <c r="B212" s="15" t="s">
        <v>174</v>
      </c>
      <c r="C212" s="32" t="s">
        <v>42</v>
      </c>
      <c r="D212" s="50">
        <v>230</v>
      </c>
      <c r="E212" s="48">
        <v>0.433</v>
      </c>
      <c r="F212" s="48">
        <f t="shared" si="20"/>
        <v>99.59</v>
      </c>
    </row>
    <row r="213" spans="1:6" ht="13.2">
      <c r="A213" s="12">
        <f t="shared" si="21"/>
        <v>21</v>
      </c>
      <c r="B213" s="15" t="s">
        <v>175</v>
      </c>
      <c r="C213" s="32" t="s">
        <v>22</v>
      </c>
      <c r="D213" s="50">
        <v>4</v>
      </c>
      <c r="E213" s="48">
        <v>7.7690000000000001</v>
      </c>
      <c r="F213" s="48">
        <f t="shared" si="20"/>
        <v>31.076000000000001</v>
      </c>
    </row>
    <row r="214" spans="1:6" ht="15.6">
      <c r="A214" s="32"/>
      <c r="B214" s="22" t="str">
        <f>+[1]Ampop!B19</f>
        <v>Բակային անձրևաջրերի ցանց</v>
      </c>
      <c r="C214" s="33"/>
      <c r="D214" s="62"/>
      <c r="E214" s="48"/>
      <c r="F214" s="48"/>
    </row>
    <row r="215" spans="1:6">
      <c r="A215" s="32">
        <v>1</v>
      </c>
      <c r="B215" s="15" t="s">
        <v>176</v>
      </c>
      <c r="C215" s="32" t="s">
        <v>16</v>
      </c>
      <c r="D215" s="50">
        <v>50</v>
      </c>
      <c r="E215" s="48">
        <v>1.18</v>
      </c>
      <c r="F215" s="48">
        <f t="shared" ref="F215:F240" si="22">D215*E215</f>
        <v>59</v>
      </c>
    </row>
    <row r="216" spans="1:6" ht="13.2">
      <c r="A216" s="34">
        <f t="shared" ref="A216:A240" si="23">+A215+1</f>
        <v>2</v>
      </c>
      <c r="B216" s="24" t="s">
        <v>177</v>
      </c>
      <c r="C216" s="34" t="s">
        <v>27</v>
      </c>
      <c r="D216" s="50">
        <v>95</v>
      </c>
      <c r="E216" s="48">
        <v>3.601</v>
      </c>
      <c r="F216" s="48">
        <f t="shared" si="22"/>
        <v>342.09499999999997</v>
      </c>
    </row>
    <row r="217" spans="1:6">
      <c r="A217" s="34">
        <f t="shared" si="23"/>
        <v>3</v>
      </c>
      <c r="B217" s="15" t="s">
        <v>178</v>
      </c>
      <c r="C217" s="32" t="s">
        <v>16</v>
      </c>
      <c r="D217" s="50">
        <v>26</v>
      </c>
      <c r="E217" s="48">
        <v>1.5569999999999999</v>
      </c>
      <c r="F217" s="48">
        <f t="shared" si="22"/>
        <v>40.481999999999999</v>
      </c>
    </row>
    <row r="218" spans="1:6" ht="13.2">
      <c r="A218" s="34">
        <f t="shared" si="23"/>
        <v>4</v>
      </c>
      <c r="B218" s="24" t="s">
        <v>177</v>
      </c>
      <c r="C218" s="34" t="s">
        <v>27</v>
      </c>
      <c r="D218" s="50">
        <v>52</v>
      </c>
      <c r="E218" s="48">
        <v>3.601</v>
      </c>
      <c r="F218" s="48">
        <f t="shared" si="22"/>
        <v>187.25200000000001</v>
      </c>
    </row>
    <row r="219" spans="1:6">
      <c r="A219" s="34">
        <f t="shared" si="23"/>
        <v>5</v>
      </c>
      <c r="B219" s="15" t="s">
        <v>179</v>
      </c>
      <c r="C219" s="32" t="s">
        <v>16</v>
      </c>
      <c r="D219" s="50">
        <v>13</v>
      </c>
      <c r="E219" s="48">
        <v>1.8819999999999999</v>
      </c>
      <c r="F219" s="48">
        <f t="shared" si="22"/>
        <v>24.465999999999998</v>
      </c>
    </row>
    <row r="220" spans="1:6" ht="13.2">
      <c r="A220" s="34">
        <f t="shared" si="23"/>
        <v>6</v>
      </c>
      <c r="B220" s="24" t="s">
        <v>177</v>
      </c>
      <c r="C220" s="34" t="s">
        <v>27</v>
      </c>
      <c r="D220" s="50">
        <v>27.3</v>
      </c>
      <c r="E220" s="48">
        <v>3.601</v>
      </c>
      <c r="F220" s="48">
        <f t="shared" si="22"/>
        <v>98.307299999999998</v>
      </c>
    </row>
    <row r="221" spans="1:6" ht="13.2">
      <c r="A221" s="34">
        <f t="shared" si="23"/>
        <v>7</v>
      </c>
      <c r="B221" s="20" t="s">
        <v>180</v>
      </c>
      <c r="C221" s="52" t="s">
        <v>16</v>
      </c>
      <c r="D221" s="49">
        <v>7</v>
      </c>
      <c r="E221" s="48">
        <v>9.4109999999999996</v>
      </c>
      <c r="F221" s="48">
        <f t="shared" si="22"/>
        <v>65.876999999999995</v>
      </c>
    </row>
    <row r="222" spans="1:6">
      <c r="A222" s="34">
        <f t="shared" si="23"/>
        <v>8</v>
      </c>
      <c r="B222" s="23" t="s">
        <v>181</v>
      </c>
      <c r="C222" s="32" t="s">
        <v>16</v>
      </c>
      <c r="D222" s="50">
        <v>35</v>
      </c>
      <c r="E222" s="48">
        <v>8.0229999999999997</v>
      </c>
      <c r="F222" s="48">
        <f t="shared" si="22"/>
        <v>280.80500000000001</v>
      </c>
    </row>
    <row r="223" spans="1:6" ht="13.2">
      <c r="A223" s="34">
        <f t="shared" si="23"/>
        <v>9</v>
      </c>
      <c r="B223" s="15" t="s">
        <v>182</v>
      </c>
      <c r="C223" s="32" t="s">
        <v>22</v>
      </c>
      <c r="D223" s="50">
        <v>1</v>
      </c>
      <c r="E223" s="48">
        <v>3.8839999999999999</v>
      </c>
      <c r="F223" s="48">
        <f t="shared" si="22"/>
        <v>3.8839999999999999</v>
      </c>
    </row>
    <row r="224" spans="1:6">
      <c r="A224" s="34">
        <f t="shared" si="23"/>
        <v>10</v>
      </c>
      <c r="B224" s="15" t="s">
        <v>183</v>
      </c>
      <c r="C224" s="32" t="s">
        <v>42</v>
      </c>
      <c r="D224" s="50">
        <v>78</v>
      </c>
      <c r="E224" s="48">
        <v>8.3089999999999993</v>
      </c>
      <c r="F224" s="48">
        <f t="shared" si="22"/>
        <v>648.10199999999998</v>
      </c>
    </row>
    <row r="225" spans="1:6" ht="13.2">
      <c r="A225" s="34">
        <f t="shared" si="23"/>
        <v>11</v>
      </c>
      <c r="B225" s="23" t="s">
        <v>184</v>
      </c>
      <c r="C225" s="32" t="s">
        <v>16</v>
      </c>
      <c r="D225" s="50">
        <v>36</v>
      </c>
      <c r="E225" s="48">
        <v>8.0229999999999997</v>
      </c>
      <c r="F225" s="48">
        <f t="shared" si="22"/>
        <v>288.82799999999997</v>
      </c>
    </row>
    <row r="226" spans="1:6">
      <c r="A226" s="34">
        <f t="shared" si="23"/>
        <v>12</v>
      </c>
      <c r="B226" s="15" t="s">
        <v>185</v>
      </c>
      <c r="C226" s="32" t="s">
        <v>16</v>
      </c>
      <c r="D226" s="50">
        <v>9.5</v>
      </c>
      <c r="E226" s="48">
        <v>159.976</v>
      </c>
      <c r="F226" s="48">
        <f t="shared" si="22"/>
        <v>1519.7719999999999</v>
      </c>
    </row>
    <row r="227" spans="1:6" ht="13.2">
      <c r="A227" s="34">
        <f t="shared" si="23"/>
        <v>13</v>
      </c>
      <c r="B227" s="15" t="s">
        <v>186</v>
      </c>
      <c r="C227" s="32" t="s">
        <v>22</v>
      </c>
      <c r="D227" s="50">
        <v>5</v>
      </c>
      <c r="E227" s="48">
        <v>74.307000000000002</v>
      </c>
      <c r="F227" s="48">
        <f t="shared" si="22"/>
        <v>371.53500000000003</v>
      </c>
    </row>
    <row r="228" spans="1:6" ht="13.2">
      <c r="A228" s="34">
        <f t="shared" si="23"/>
        <v>14</v>
      </c>
      <c r="B228" s="15" t="s">
        <v>187</v>
      </c>
      <c r="C228" s="32" t="s">
        <v>27</v>
      </c>
      <c r="D228" s="50">
        <v>0.05</v>
      </c>
      <c r="E228" s="48">
        <v>791.02800000000002</v>
      </c>
      <c r="F228" s="48">
        <f t="shared" si="22"/>
        <v>39.551400000000001</v>
      </c>
    </row>
    <row r="229" spans="1:6" ht="13.2">
      <c r="A229" s="34">
        <f t="shared" si="23"/>
        <v>15</v>
      </c>
      <c r="B229" s="15" t="s">
        <v>188</v>
      </c>
      <c r="C229" s="32" t="s">
        <v>27</v>
      </c>
      <c r="D229" s="50">
        <v>0.1</v>
      </c>
      <c r="E229" s="48">
        <v>722.27800000000002</v>
      </c>
      <c r="F229" s="48">
        <f t="shared" si="22"/>
        <v>72.227800000000002</v>
      </c>
    </row>
    <row r="230" spans="1:6" ht="13.2">
      <c r="A230" s="34">
        <f t="shared" si="23"/>
        <v>16</v>
      </c>
      <c r="B230" s="15" t="s">
        <v>78</v>
      </c>
      <c r="C230" s="32" t="s">
        <v>27</v>
      </c>
      <c r="D230" s="50">
        <v>0.15</v>
      </c>
      <c r="E230" s="48">
        <v>48.807000000000002</v>
      </c>
      <c r="F230" s="48">
        <f t="shared" si="22"/>
        <v>7.3210499999999996</v>
      </c>
    </row>
    <row r="231" spans="1:6">
      <c r="A231" s="34">
        <f t="shared" si="23"/>
        <v>17</v>
      </c>
      <c r="B231" s="15" t="s">
        <v>189</v>
      </c>
      <c r="C231" s="32" t="s">
        <v>16</v>
      </c>
      <c r="D231" s="50">
        <v>6</v>
      </c>
      <c r="E231" s="48">
        <v>200.542</v>
      </c>
      <c r="F231" s="48">
        <f t="shared" si="22"/>
        <v>1203.252</v>
      </c>
    </row>
    <row r="232" spans="1:6" ht="13.2">
      <c r="A232" s="34">
        <f t="shared" si="23"/>
        <v>18</v>
      </c>
      <c r="B232" s="14" t="s">
        <v>190</v>
      </c>
      <c r="C232" s="57" t="s">
        <v>191</v>
      </c>
      <c r="D232" s="66">
        <v>6</v>
      </c>
      <c r="E232" s="48">
        <v>148.61500000000001</v>
      </c>
      <c r="F232" s="48">
        <f t="shared" si="22"/>
        <v>891.69</v>
      </c>
    </row>
    <row r="233" spans="1:6" ht="13.2">
      <c r="A233" s="34">
        <f t="shared" si="23"/>
        <v>19</v>
      </c>
      <c r="B233" s="15" t="s">
        <v>188</v>
      </c>
      <c r="C233" s="32" t="s">
        <v>27</v>
      </c>
      <c r="D233" s="50">
        <v>5.0000000000000001E-3</v>
      </c>
      <c r="E233" s="48">
        <v>722.27800000000002</v>
      </c>
      <c r="F233" s="48">
        <f t="shared" si="22"/>
        <v>3.6113900000000001</v>
      </c>
    </row>
    <row r="234" spans="1:6" ht="13.2">
      <c r="A234" s="34">
        <f t="shared" si="23"/>
        <v>20</v>
      </c>
      <c r="B234" s="15" t="s">
        <v>78</v>
      </c>
      <c r="C234" s="32" t="s">
        <v>27</v>
      </c>
      <c r="D234" s="50">
        <v>5.0000000000000001E-3</v>
      </c>
      <c r="E234" s="48">
        <v>48.807000000000002</v>
      </c>
      <c r="F234" s="48">
        <f t="shared" si="22"/>
        <v>0.24403500000000003</v>
      </c>
    </row>
    <row r="235" spans="1:6" ht="13.2">
      <c r="A235" s="34">
        <f t="shared" si="23"/>
        <v>21</v>
      </c>
      <c r="B235" s="20" t="s">
        <v>192</v>
      </c>
      <c r="C235" s="52" t="s">
        <v>42</v>
      </c>
      <c r="D235" s="67">
        <v>124</v>
      </c>
      <c r="E235" s="48">
        <v>0.56100000000000005</v>
      </c>
      <c r="F235" s="48">
        <f t="shared" si="22"/>
        <v>69.564000000000007</v>
      </c>
    </row>
    <row r="236" spans="1:6" ht="13.2">
      <c r="A236" s="34">
        <f t="shared" si="23"/>
        <v>22</v>
      </c>
      <c r="B236" s="20" t="s">
        <v>193</v>
      </c>
      <c r="C236" s="52" t="s">
        <v>16</v>
      </c>
      <c r="D236" s="67">
        <v>6.2</v>
      </c>
      <c r="E236" s="48">
        <v>5.8019999999999996</v>
      </c>
      <c r="F236" s="48">
        <f t="shared" si="22"/>
        <v>35.9724</v>
      </c>
    </row>
    <row r="237" spans="1:6" ht="13.2">
      <c r="A237" s="34">
        <f t="shared" si="23"/>
        <v>23</v>
      </c>
      <c r="B237" s="15" t="s">
        <v>26</v>
      </c>
      <c r="C237" s="32" t="s">
        <v>27</v>
      </c>
      <c r="D237" s="50">
        <v>12.4</v>
      </c>
      <c r="E237" s="48">
        <v>4.891</v>
      </c>
      <c r="F237" s="48">
        <f t="shared" si="22"/>
        <v>60.648400000000002</v>
      </c>
    </row>
    <row r="238" spans="1:6" ht="13.2">
      <c r="A238" s="34">
        <f t="shared" si="23"/>
        <v>24</v>
      </c>
      <c r="B238" s="20" t="s">
        <v>194</v>
      </c>
      <c r="C238" s="52" t="s">
        <v>9</v>
      </c>
      <c r="D238" s="49">
        <v>62</v>
      </c>
      <c r="E238" s="48">
        <v>1.5620000000000001</v>
      </c>
      <c r="F238" s="48">
        <f t="shared" si="22"/>
        <v>96.844000000000008</v>
      </c>
    </row>
    <row r="239" spans="1:6">
      <c r="A239" s="34">
        <f t="shared" si="23"/>
        <v>25</v>
      </c>
      <c r="B239" s="20" t="s">
        <v>195</v>
      </c>
      <c r="C239" s="52" t="s">
        <v>9</v>
      </c>
      <c r="D239" s="49">
        <v>62</v>
      </c>
      <c r="E239" s="48">
        <v>5.6470000000000002</v>
      </c>
      <c r="F239" s="48">
        <f t="shared" si="22"/>
        <v>350.11400000000003</v>
      </c>
    </row>
    <row r="240" spans="1:6">
      <c r="A240" s="34">
        <f t="shared" si="23"/>
        <v>26</v>
      </c>
      <c r="B240" s="20" t="s">
        <v>196</v>
      </c>
      <c r="C240" s="52" t="s">
        <v>9</v>
      </c>
      <c r="D240" s="49">
        <v>62</v>
      </c>
      <c r="E240" s="48">
        <v>4.0250000000000004</v>
      </c>
      <c r="F240" s="48">
        <f t="shared" si="22"/>
        <v>249.55</v>
      </c>
    </row>
    <row r="241" spans="1:6" ht="15.6">
      <c r="A241" s="32"/>
      <c r="B241" s="22" t="str">
        <f>+[1]Ampop!B20</f>
        <v>Բարեկարգում</v>
      </c>
      <c r="C241" s="32"/>
      <c r="D241" s="50"/>
      <c r="E241" s="48"/>
      <c r="F241" s="48"/>
    </row>
    <row r="242" spans="1:6" ht="13.2">
      <c r="A242" s="31"/>
      <c r="B242" s="19" t="s">
        <v>7</v>
      </c>
      <c r="C242" s="31"/>
      <c r="D242" s="48"/>
      <c r="E242" s="48"/>
      <c r="F242" s="48"/>
    </row>
    <row r="243" spans="1:6" ht="13.2">
      <c r="A243" s="12">
        <v>1</v>
      </c>
      <c r="B243" s="20" t="s">
        <v>197</v>
      </c>
      <c r="C243" s="52" t="s">
        <v>16</v>
      </c>
      <c r="D243" s="67">
        <v>24</v>
      </c>
      <c r="E243" s="48">
        <v>5.8019999999999996</v>
      </c>
      <c r="F243" s="48">
        <f>D243*E243</f>
        <v>139.24799999999999</v>
      </c>
    </row>
    <row r="244" spans="1:6" ht="13.2">
      <c r="A244" s="12">
        <f>+A243+1</f>
        <v>2</v>
      </c>
      <c r="B244" s="20" t="s">
        <v>198</v>
      </c>
      <c r="C244" s="52" t="s">
        <v>16</v>
      </c>
      <c r="D244" s="67">
        <v>48</v>
      </c>
      <c r="E244" s="48">
        <v>0.72599999999999998</v>
      </c>
      <c r="F244" s="48">
        <f>D244*E244</f>
        <v>34.847999999999999</v>
      </c>
    </row>
    <row r="245" spans="1:6" ht="13.2">
      <c r="A245" s="12">
        <f>+A244+1</f>
        <v>3</v>
      </c>
      <c r="B245" s="15" t="s">
        <v>199</v>
      </c>
      <c r="C245" s="32" t="s">
        <v>16</v>
      </c>
      <c r="D245" s="49">
        <v>3.2</v>
      </c>
      <c r="E245" s="48">
        <v>24.187000000000001</v>
      </c>
      <c r="F245" s="48">
        <f>D245*E245</f>
        <v>77.398400000000009</v>
      </c>
    </row>
    <row r="246" spans="1:6" ht="13.2">
      <c r="A246" s="12">
        <f>+A245+1</f>
        <v>4</v>
      </c>
      <c r="B246" s="15" t="s">
        <v>200</v>
      </c>
      <c r="C246" s="32" t="s">
        <v>16</v>
      </c>
      <c r="D246" s="50">
        <v>150</v>
      </c>
      <c r="E246" s="48">
        <v>0.20699999999999999</v>
      </c>
      <c r="F246" s="48">
        <f>D246*E246</f>
        <v>31.049999999999997</v>
      </c>
    </row>
    <row r="247" spans="1:6" ht="13.2">
      <c r="A247" s="12">
        <f>+A246+1</f>
        <v>5</v>
      </c>
      <c r="B247" s="15" t="s">
        <v>26</v>
      </c>
      <c r="C247" s="32" t="s">
        <v>27</v>
      </c>
      <c r="D247" s="50">
        <v>150.4</v>
      </c>
      <c r="E247" s="48">
        <v>4.891</v>
      </c>
      <c r="F247" s="48">
        <f>D247*E247</f>
        <v>735.60640000000001</v>
      </c>
    </row>
    <row r="248" spans="1:6" ht="13.2">
      <c r="A248" s="31"/>
      <c r="B248" s="19" t="s">
        <v>201</v>
      </c>
      <c r="C248" s="31"/>
      <c r="D248" s="48"/>
      <c r="E248" s="48"/>
      <c r="F248" s="48"/>
    </row>
    <row r="249" spans="1:6" ht="13.2">
      <c r="A249" s="12">
        <f>+A247+1</f>
        <v>6</v>
      </c>
      <c r="B249" s="15" t="s">
        <v>202</v>
      </c>
      <c r="C249" s="32" t="s">
        <v>16</v>
      </c>
      <c r="D249" s="50">
        <v>150</v>
      </c>
      <c r="E249" s="48">
        <v>0.154</v>
      </c>
      <c r="F249" s="48">
        <f t="shared" ref="F249:F255" si="24">D249*E249</f>
        <v>23.1</v>
      </c>
    </row>
    <row r="250" spans="1:6" ht="13.2">
      <c r="A250" s="32">
        <f t="shared" ref="A250:A255" si="25">+A249+1</f>
        <v>7</v>
      </c>
      <c r="B250" s="15" t="s">
        <v>203</v>
      </c>
      <c r="C250" s="32" t="s">
        <v>9</v>
      </c>
      <c r="D250" s="49">
        <v>480</v>
      </c>
      <c r="E250" s="48">
        <v>1.7999999999999999E-2</v>
      </c>
      <c r="F250" s="48">
        <f t="shared" si="24"/>
        <v>8.6399999999999988</v>
      </c>
    </row>
    <row r="251" spans="1:6">
      <c r="A251" s="32">
        <f t="shared" si="25"/>
        <v>8</v>
      </c>
      <c r="B251" s="15" t="s">
        <v>204</v>
      </c>
      <c r="C251" s="32" t="s">
        <v>9</v>
      </c>
      <c r="D251" s="50">
        <v>480</v>
      </c>
      <c r="E251" s="48">
        <v>3.8639999999999999</v>
      </c>
      <c r="F251" s="48">
        <f t="shared" si="24"/>
        <v>1854.72</v>
      </c>
    </row>
    <row r="252" spans="1:6" ht="13.2">
      <c r="A252" s="32">
        <f t="shared" si="25"/>
        <v>9</v>
      </c>
      <c r="B252" s="21" t="s">
        <v>56</v>
      </c>
      <c r="C252" s="55" t="s">
        <v>27</v>
      </c>
      <c r="D252" s="56">
        <v>2.4</v>
      </c>
      <c r="E252" s="48">
        <v>522.79100000000005</v>
      </c>
      <c r="F252" s="48">
        <f t="shared" si="24"/>
        <v>1254.6984</v>
      </c>
    </row>
    <row r="253" spans="1:6" ht="13.2">
      <c r="A253" s="32">
        <f t="shared" si="25"/>
        <v>10</v>
      </c>
      <c r="B253" s="15" t="s">
        <v>205</v>
      </c>
      <c r="C253" s="32" t="s">
        <v>9</v>
      </c>
      <c r="D253" s="49">
        <v>480</v>
      </c>
      <c r="E253" s="48">
        <v>1.86</v>
      </c>
      <c r="F253" s="48">
        <f t="shared" si="24"/>
        <v>892.80000000000007</v>
      </c>
    </row>
    <row r="254" spans="1:6">
      <c r="A254" s="32">
        <f t="shared" si="25"/>
        <v>11</v>
      </c>
      <c r="B254" s="20" t="s">
        <v>206</v>
      </c>
      <c r="C254" s="52" t="s">
        <v>9</v>
      </c>
      <c r="D254" s="49">
        <v>480</v>
      </c>
      <c r="E254" s="48">
        <v>4.9640000000000004</v>
      </c>
      <c r="F254" s="48">
        <f t="shared" si="24"/>
        <v>2382.7200000000003</v>
      </c>
    </row>
    <row r="255" spans="1:6" ht="13.2">
      <c r="A255" s="32">
        <f t="shared" si="25"/>
        <v>12</v>
      </c>
      <c r="B255" s="20" t="s">
        <v>207</v>
      </c>
      <c r="C255" s="52" t="s">
        <v>27</v>
      </c>
      <c r="D255" s="49">
        <v>1.978</v>
      </c>
      <c r="E255" s="48">
        <v>261.37200000000001</v>
      </c>
      <c r="F255" s="48">
        <f t="shared" si="24"/>
        <v>516.99381600000004</v>
      </c>
    </row>
    <row r="256" spans="1:6" ht="13.2">
      <c r="A256" s="31"/>
      <c r="B256" s="19" t="s">
        <v>208</v>
      </c>
      <c r="C256" s="31"/>
      <c r="D256" s="48"/>
      <c r="E256" s="48"/>
      <c r="F256" s="48"/>
    </row>
    <row r="257" spans="1:6" ht="13.2">
      <c r="A257" s="12">
        <f>+A255+1</f>
        <v>13</v>
      </c>
      <c r="B257" s="15" t="s">
        <v>209</v>
      </c>
      <c r="C257" s="12" t="s">
        <v>22</v>
      </c>
      <c r="D257" s="49">
        <v>118</v>
      </c>
      <c r="E257" s="48">
        <v>0.63100000000000001</v>
      </c>
      <c r="F257" s="48">
        <f t="shared" ref="F257:F272" si="26">D257*E257</f>
        <v>74.457999999999998</v>
      </c>
    </row>
    <row r="258" spans="1:6" ht="13.2">
      <c r="A258" s="12">
        <f t="shared" ref="A258:A272" si="27">+A257+1</f>
        <v>14</v>
      </c>
      <c r="B258" s="15" t="s">
        <v>210</v>
      </c>
      <c r="C258" s="12" t="s">
        <v>27</v>
      </c>
      <c r="D258" s="49">
        <v>9.4E-2</v>
      </c>
      <c r="E258" s="48">
        <v>477.03</v>
      </c>
      <c r="F258" s="48">
        <f t="shared" si="26"/>
        <v>44.840820000000001</v>
      </c>
    </row>
    <row r="259" spans="1:6" ht="13.2">
      <c r="A259" s="12">
        <f t="shared" si="27"/>
        <v>15</v>
      </c>
      <c r="B259" s="15" t="s">
        <v>211</v>
      </c>
      <c r="C259" s="12" t="s">
        <v>16</v>
      </c>
      <c r="D259" s="49">
        <v>8.0000000000000002E-3</v>
      </c>
      <c r="E259" s="48">
        <v>872.351</v>
      </c>
      <c r="F259" s="48">
        <f t="shared" si="26"/>
        <v>6.9788079999999999</v>
      </c>
    </row>
    <row r="260" spans="1:6" ht="13.2">
      <c r="A260" s="12">
        <f t="shared" si="27"/>
        <v>16</v>
      </c>
      <c r="B260" s="15" t="s">
        <v>212</v>
      </c>
      <c r="C260" s="12" t="s">
        <v>16</v>
      </c>
      <c r="D260" s="49">
        <v>3.4</v>
      </c>
      <c r="E260" s="48">
        <v>218.035</v>
      </c>
      <c r="F260" s="48">
        <f t="shared" si="26"/>
        <v>741.31899999999996</v>
      </c>
    </row>
    <row r="261" spans="1:6" ht="13.2">
      <c r="A261" s="12">
        <f t="shared" si="27"/>
        <v>17</v>
      </c>
      <c r="B261" s="18" t="s">
        <v>85</v>
      </c>
      <c r="C261" s="53" t="s">
        <v>27</v>
      </c>
      <c r="D261" s="54">
        <v>0.35499999999999998</v>
      </c>
      <c r="E261" s="48">
        <v>426.03300000000002</v>
      </c>
      <c r="F261" s="48">
        <f t="shared" si="26"/>
        <v>151.241715</v>
      </c>
    </row>
    <row r="262" spans="1:6" ht="13.2">
      <c r="A262" s="12">
        <f t="shared" si="27"/>
        <v>18</v>
      </c>
      <c r="B262" s="18" t="s">
        <v>213</v>
      </c>
      <c r="C262" s="53" t="s">
        <v>27</v>
      </c>
      <c r="D262" s="54">
        <v>0.11799999999999999</v>
      </c>
      <c r="E262" s="48">
        <v>408.69</v>
      </c>
      <c r="F262" s="48">
        <f t="shared" si="26"/>
        <v>48.22542</v>
      </c>
    </row>
    <row r="263" spans="1:6" ht="13.2">
      <c r="A263" s="12">
        <f t="shared" si="27"/>
        <v>19</v>
      </c>
      <c r="B263" s="15" t="s">
        <v>214</v>
      </c>
      <c r="C263" s="12" t="s">
        <v>22</v>
      </c>
      <c r="D263" s="49">
        <v>326</v>
      </c>
      <c r="E263" s="48">
        <v>0.41499999999999998</v>
      </c>
      <c r="F263" s="48">
        <f t="shared" si="26"/>
        <v>135.29</v>
      </c>
    </row>
    <row r="264" spans="1:6" ht="13.2">
      <c r="A264" s="12">
        <f t="shared" si="27"/>
        <v>20</v>
      </c>
      <c r="B264" s="15" t="s">
        <v>215</v>
      </c>
      <c r="C264" s="12" t="s">
        <v>27</v>
      </c>
      <c r="D264" s="49">
        <v>6.5000000000000002E-2</v>
      </c>
      <c r="E264" s="48">
        <v>477.03</v>
      </c>
      <c r="F264" s="48">
        <f t="shared" si="26"/>
        <v>31.00695</v>
      </c>
    </row>
    <row r="265" spans="1:6" ht="13.2">
      <c r="A265" s="12">
        <f t="shared" si="27"/>
        <v>21</v>
      </c>
      <c r="B265" s="15" t="s">
        <v>211</v>
      </c>
      <c r="C265" s="12" t="s">
        <v>16</v>
      </c>
      <c r="D265" s="49">
        <v>6.0000000000000001E-3</v>
      </c>
      <c r="E265" s="48">
        <v>872.351</v>
      </c>
      <c r="F265" s="48">
        <f t="shared" si="26"/>
        <v>5.2341059999999997</v>
      </c>
    </row>
    <row r="266" spans="1:6" ht="13.2">
      <c r="A266" s="12">
        <f t="shared" si="27"/>
        <v>22</v>
      </c>
      <c r="B266" s="15" t="s">
        <v>216</v>
      </c>
      <c r="C266" s="12" t="s">
        <v>16</v>
      </c>
      <c r="D266" s="49">
        <v>8.1999999999999993</v>
      </c>
      <c r="E266" s="48">
        <v>173.702</v>
      </c>
      <c r="F266" s="48">
        <f t="shared" si="26"/>
        <v>1424.3563999999999</v>
      </c>
    </row>
    <row r="267" spans="1:6" ht="13.2">
      <c r="A267" s="12">
        <f t="shared" si="27"/>
        <v>23</v>
      </c>
      <c r="B267" s="18" t="s">
        <v>217</v>
      </c>
      <c r="C267" s="53" t="s">
        <v>27</v>
      </c>
      <c r="D267" s="54">
        <v>0.92</v>
      </c>
      <c r="E267" s="48">
        <v>426.03300000000002</v>
      </c>
      <c r="F267" s="48">
        <f t="shared" si="26"/>
        <v>391.95036000000005</v>
      </c>
    </row>
    <row r="268" spans="1:6" ht="13.2">
      <c r="A268" s="12">
        <f t="shared" si="27"/>
        <v>24</v>
      </c>
      <c r="B268" s="15" t="s">
        <v>218</v>
      </c>
      <c r="C268" s="32" t="s">
        <v>9</v>
      </c>
      <c r="D268" s="49">
        <v>108</v>
      </c>
      <c r="E268" s="48">
        <v>4.1879999999999997</v>
      </c>
      <c r="F268" s="48">
        <f t="shared" si="26"/>
        <v>452.30399999999997</v>
      </c>
    </row>
    <row r="269" spans="1:6" ht="13.2">
      <c r="A269" s="12">
        <f t="shared" si="27"/>
        <v>25</v>
      </c>
      <c r="B269" s="15" t="s">
        <v>219</v>
      </c>
      <c r="C269" s="32" t="s">
        <v>9</v>
      </c>
      <c r="D269" s="51">
        <v>132</v>
      </c>
      <c r="E269" s="48">
        <v>1.258</v>
      </c>
      <c r="F269" s="48">
        <f t="shared" si="26"/>
        <v>166.05600000000001</v>
      </c>
    </row>
    <row r="270" spans="1:6" ht="13.2">
      <c r="A270" s="12">
        <f t="shared" si="27"/>
        <v>26</v>
      </c>
      <c r="B270" s="15" t="s">
        <v>220</v>
      </c>
      <c r="C270" s="32" t="s">
        <v>9</v>
      </c>
      <c r="D270" s="50">
        <v>132</v>
      </c>
      <c r="E270" s="48">
        <v>3.5409999999999999</v>
      </c>
      <c r="F270" s="48">
        <f t="shared" si="26"/>
        <v>467.41199999999998</v>
      </c>
    </row>
    <row r="271" spans="1:6" ht="13.2">
      <c r="A271" s="12">
        <f t="shared" si="27"/>
        <v>27</v>
      </c>
      <c r="B271" s="16" t="s">
        <v>221</v>
      </c>
      <c r="C271" s="31" t="s">
        <v>27</v>
      </c>
      <c r="D271" s="48">
        <v>2.5999999999999999E-2</v>
      </c>
      <c r="E271" s="48">
        <v>495.37700000000001</v>
      </c>
      <c r="F271" s="48">
        <f t="shared" si="26"/>
        <v>12.879802</v>
      </c>
    </row>
    <row r="272" spans="1:6">
      <c r="A272" s="12">
        <f t="shared" si="27"/>
        <v>28</v>
      </c>
      <c r="B272" s="15" t="s">
        <v>222</v>
      </c>
      <c r="C272" s="32" t="s">
        <v>9</v>
      </c>
      <c r="D272" s="50">
        <v>22</v>
      </c>
      <c r="E272" s="48">
        <v>44.668999999999997</v>
      </c>
      <c r="F272" s="48">
        <f t="shared" si="26"/>
        <v>982.71799999999996</v>
      </c>
    </row>
    <row r="273" spans="1:6" ht="47.25" customHeight="1">
      <c r="A273" s="35"/>
      <c r="B273" s="40" t="s">
        <v>223</v>
      </c>
      <c r="C273" s="41"/>
      <c r="D273" s="41"/>
      <c r="E273" s="42"/>
      <c r="F273" s="6">
        <f>SUM(F7:F272)</f>
        <v>41625.719506000001</v>
      </c>
    </row>
    <row r="274" spans="1:6" ht="15.6">
      <c r="A274" s="35"/>
      <c r="B274" s="7" t="s">
        <v>224</v>
      </c>
      <c r="C274" s="68"/>
      <c r="D274" s="69"/>
      <c r="E274" s="6"/>
      <c r="F274" s="6"/>
    </row>
    <row r="275" spans="1:6" ht="13.2">
      <c r="A275" s="32">
        <f>+A272+1</f>
        <v>29</v>
      </c>
      <c r="B275" s="17" t="s">
        <v>79</v>
      </c>
      <c r="C275" s="60" t="s">
        <v>20</v>
      </c>
      <c r="D275" s="61">
        <v>2</v>
      </c>
      <c r="E275" s="48">
        <v>250</v>
      </c>
      <c r="F275" s="48">
        <f t="shared" ref="F275:F282" si="28">D275*E275</f>
        <v>500</v>
      </c>
    </row>
    <row r="276" spans="1:6" ht="30.6">
      <c r="A276" s="32">
        <f t="shared" ref="A276:A282" si="29">+A275+1</f>
        <v>30</v>
      </c>
      <c r="B276" s="17" t="s">
        <v>80</v>
      </c>
      <c r="C276" s="60" t="s">
        <v>20</v>
      </c>
      <c r="D276" s="61">
        <v>2</v>
      </c>
      <c r="E276" s="48">
        <v>75</v>
      </c>
      <c r="F276" s="48">
        <f t="shared" si="28"/>
        <v>150</v>
      </c>
    </row>
    <row r="277" spans="1:6" ht="13.2">
      <c r="A277" s="32">
        <f t="shared" si="29"/>
        <v>31</v>
      </c>
      <c r="B277" s="17" t="s">
        <v>81</v>
      </c>
      <c r="C277" s="60" t="s">
        <v>20</v>
      </c>
      <c r="D277" s="61">
        <v>1</v>
      </c>
      <c r="E277" s="48">
        <v>105</v>
      </c>
      <c r="F277" s="48">
        <f t="shared" si="28"/>
        <v>105</v>
      </c>
    </row>
    <row r="278" spans="1:6" ht="13.2">
      <c r="A278" s="32">
        <f t="shared" si="29"/>
        <v>32</v>
      </c>
      <c r="B278" s="16" t="s">
        <v>82</v>
      </c>
      <c r="C278" s="60" t="s">
        <v>20</v>
      </c>
      <c r="D278" s="48">
        <v>2</v>
      </c>
      <c r="E278" s="48">
        <v>95</v>
      </c>
      <c r="F278" s="48">
        <f t="shared" si="28"/>
        <v>190</v>
      </c>
    </row>
    <row r="279" spans="1:6" ht="13.2">
      <c r="A279" s="32">
        <f t="shared" si="29"/>
        <v>33</v>
      </c>
      <c r="B279" s="16" t="s">
        <v>83</v>
      </c>
      <c r="C279" s="60" t="s">
        <v>20</v>
      </c>
      <c r="D279" s="48">
        <v>1</v>
      </c>
      <c r="E279" s="48">
        <v>40</v>
      </c>
      <c r="F279" s="48">
        <f t="shared" si="28"/>
        <v>40</v>
      </c>
    </row>
    <row r="280" spans="1:6">
      <c r="A280" s="32">
        <f t="shared" si="29"/>
        <v>34</v>
      </c>
      <c r="B280" s="15" t="s">
        <v>152</v>
      </c>
      <c r="C280" s="32" t="s">
        <v>20</v>
      </c>
      <c r="D280" s="50">
        <v>3</v>
      </c>
      <c r="E280" s="48">
        <v>830.07</v>
      </c>
      <c r="F280" s="48">
        <f t="shared" si="28"/>
        <v>2490.21</v>
      </c>
    </row>
    <row r="281" spans="1:6">
      <c r="A281" s="32">
        <f t="shared" si="29"/>
        <v>35</v>
      </c>
      <c r="B281" s="15" t="s">
        <v>153</v>
      </c>
      <c r="C281" s="32" t="s">
        <v>22</v>
      </c>
      <c r="D281" s="50">
        <v>3</v>
      </c>
      <c r="E281" s="48">
        <v>40.716000000000001</v>
      </c>
      <c r="F281" s="48">
        <f t="shared" si="28"/>
        <v>122.148</v>
      </c>
    </row>
    <row r="282" spans="1:6">
      <c r="A282" s="32">
        <f t="shared" si="29"/>
        <v>36</v>
      </c>
      <c r="B282" s="37" t="s">
        <v>231</v>
      </c>
      <c r="C282" s="32" t="s">
        <v>22</v>
      </c>
      <c r="D282" s="50">
        <v>2</v>
      </c>
      <c r="E282" s="48">
        <v>60</v>
      </c>
      <c r="F282" s="48">
        <f t="shared" si="28"/>
        <v>120</v>
      </c>
    </row>
    <row r="283" spans="1:6" ht="15.6">
      <c r="A283" s="32"/>
      <c r="B283" s="13" t="s">
        <v>225</v>
      </c>
      <c r="C283" s="70"/>
      <c r="D283" s="71"/>
      <c r="E283" s="72"/>
      <c r="F283" s="6">
        <f>SUM(F275:F282)</f>
        <v>3717.3580000000002</v>
      </c>
    </row>
    <row r="284" spans="1:6" ht="15.6">
      <c r="A284" s="35"/>
      <c r="B284" s="13" t="s">
        <v>225</v>
      </c>
      <c r="C284" s="73"/>
      <c r="D284" s="73"/>
      <c r="E284" s="74"/>
      <c r="F284" s="6">
        <f>+F273+F283</f>
        <v>45343.077506000001</v>
      </c>
    </row>
    <row r="285" spans="1:6" ht="15.6">
      <c r="A285" s="35"/>
      <c r="B285" s="7" t="s">
        <v>226</v>
      </c>
      <c r="C285" s="75">
        <v>0.2</v>
      </c>
      <c r="D285" s="76"/>
      <c r="E285" s="6"/>
      <c r="F285" s="8">
        <f>+F284*C285</f>
        <v>9068.6155011999999</v>
      </c>
    </row>
    <row r="286" spans="1:6" ht="15.6">
      <c r="A286" s="35"/>
      <c r="B286" s="7" t="s">
        <v>227</v>
      </c>
      <c r="C286" s="74"/>
      <c r="D286" s="76"/>
      <c r="E286" s="6"/>
      <c r="F286" s="6">
        <f>+F284+F285</f>
        <v>54411.693007200003</v>
      </c>
    </row>
    <row r="287" spans="1:6" ht="15.6">
      <c r="A287" s="36"/>
      <c r="B287" s="9"/>
      <c r="C287" s="39"/>
      <c r="D287" s="39"/>
      <c r="E287" s="10"/>
      <c r="F287" s="10"/>
    </row>
  </sheetData>
  <mergeCells count="3">
    <mergeCell ref="B273:E273"/>
    <mergeCell ref="A1:F1"/>
    <mergeCell ref="A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Ծավալաթերթ հայ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 25</dc:creator>
  <cp:lastModifiedBy>Vachagan Mejunc</cp:lastModifiedBy>
  <dcterms:created xsi:type="dcterms:W3CDTF">2026-03-10T07:47:44Z</dcterms:created>
  <dcterms:modified xsi:type="dcterms:W3CDTF">2026-03-19T10:39:56Z</dcterms:modified>
</cp:coreProperties>
</file>